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3250" windowHeight="10755" tabRatio="749"/>
  </bookViews>
  <sheets>
    <sheet name="instrukce" sheetId="14" r:id="rId1"/>
    <sheet name="Rekapitulace Přijaté smluvní čá" sheetId="9" r:id="rId2"/>
    <sheet name="Souhrn proj. a inž. služeb_PROJ" sheetId="10" r:id="rId3"/>
    <sheet name="Souhrn zařízení staveniště_ZS" sheetId="13" r:id="rId4"/>
    <sheet name="Souhrn stavební část_SO" sheetId="11" r:id="rId5"/>
    <sheet name="Souhrn technologická část_PS" sheetId="12" r:id="rId6"/>
  </sheets>
  <definedNames>
    <definedName name="_xlnm.Print_Area" localSheetId="0">instrukce!$A$8:$B$72</definedName>
    <definedName name="_xlnm.Print_Area" localSheetId="1">'Rekapitulace Přijaté smluvní čá'!$A$1:$I$17</definedName>
  </definedNames>
  <calcPr calcId="145621"/>
</workbook>
</file>

<file path=xl/calcChain.xml><?xml version="1.0" encoding="utf-8"?>
<calcChain xmlns="http://schemas.openxmlformats.org/spreadsheetml/2006/main">
  <c r="I9" i="9" l="1"/>
  <c r="I10" i="9"/>
  <c r="I11" i="9"/>
  <c r="I12" i="9"/>
  <c r="I13" i="9"/>
  <c r="G9" i="9"/>
  <c r="G10" i="9"/>
  <c r="G11" i="9"/>
  <c r="G12" i="9"/>
  <c r="G13" i="9"/>
  <c r="I14" i="9" l="1"/>
  <c r="G14" i="9"/>
  <c r="H25" i="12"/>
  <c r="J24" i="12"/>
  <c r="J23" i="12"/>
  <c r="J22" i="12"/>
  <c r="J21" i="12"/>
  <c r="J19" i="12"/>
  <c r="J18" i="12"/>
  <c r="J17" i="12"/>
  <c r="J16" i="12"/>
  <c r="J14" i="12"/>
  <c r="J13" i="12"/>
  <c r="J12" i="12"/>
  <c r="J11" i="12"/>
  <c r="J9" i="12"/>
  <c r="J8" i="12"/>
  <c r="J6" i="12"/>
  <c r="J5" i="12"/>
  <c r="J4" i="12"/>
  <c r="J3" i="12"/>
  <c r="J19" i="11"/>
  <c r="J18" i="11"/>
  <c r="J17" i="11"/>
  <c r="J15" i="11"/>
  <c r="J14" i="11"/>
  <c r="J13" i="11"/>
  <c r="J11" i="11"/>
  <c r="J10" i="11"/>
  <c r="J9" i="11"/>
  <c r="J7" i="11"/>
  <c r="J6" i="11"/>
  <c r="J5" i="11"/>
  <c r="J3" i="11"/>
  <c r="I2" i="11"/>
  <c r="I16" i="11" l="1"/>
  <c r="I12" i="11"/>
  <c r="I8" i="11"/>
  <c r="I20" i="12"/>
  <c r="I15" i="12"/>
  <c r="I10" i="12"/>
  <c r="I7" i="12" s="1"/>
  <c r="I2" i="12"/>
  <c r="I4" i="11" l="1"/>
  <c r="J2" i="11"/>
  <c r="J16" i="11" l="1"/>
  <c r="J2" i="12"/>
  <c r="J10" i="12"/>
  <c r="J7" i="12" s="1"/>
  <c r="J15" i="12"/>
  <c r="J20" i="12"/>
  <c r="J12" i="11"/>
  <c r="J8" i="11"/>
  <c r="H20" i="11"/>
  <c r="J4" i="11" l="1"/>
  <c r="E8" i="10"/>
  <c r="C5" i="13"/>
</calcChain>
</file>

<file path=xl/comments1.xml><?xml version="1.0" encoding="utf-8"?>
<comments xmlns="http://schemas.openxmlformats.org/spreadsheetml/2006/main">
  <authors>
    <author>Autor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1: Čísla ve sloupci A se nezdají být definitivní, některé buňky jsou nevyplněné, jiné vyplněné nejspíš neodpovídajícími čísly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2: Doplnit odpovídající podíly z ceny SO (Sloupec G)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3: Upozornění na nerovnosti ve sloupcích G a H zmizí, jakmile se zadají správně podíly z cen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1: Čísla ve sloupci A se nezdají být definitivní, některé buňky jsou nevyplněné, jiné vyplněné nejspíš neodpovídajícími čísly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2: Doplnit odpovídající podíly z ceny SO (Sloupec G)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3: Upozornění na nerovnosti ve sloupcích G a H zmizí, jakmile se zadají správně podíly z cen</t>
        </r>
      </text>
    </comment>
  </commentList>
</comments>
</file>

<file path=xl/sharedStrings.xml><?xml version="1.0" encoding="utf-8"?>
<sst xmlns="http://schemas.openxmlformats.org/spreadsheetml/2006/main" count="174" uniqueCount="138">
  <si>
    <t>XXXX</t>
  </si>
  <si>
    <t>(uchazeč definuje dílčí kroky realizace)</t>
  </si>
  <si>
    <t>YYYY</t>
  </si>
  <si>
    <t>ZZZZ</t>
  </si>
  <si>
    <t>(nový PS  - dle návrhu  uchazeče)</t>
  </si>
  <si>
    <t>SOXXXX.1</t>
  </si>
  <si>
    <t>SOXXXX.2</t>
  </si>
  <si>
    <t>SOXXXX.3</t>
  </si>
  <si>
    <t>SOYYYY.1</t>
  </si>
  <si>
    <t>SOYYYY.2</t>
  </si>
  <si>
    <t>SOYYYY.3</t>
  </si>
  <si>
    <t>SOZZZZ.1</t>
  </si>
  <si>
    <t>SOZZZZ.2</t>
  </si>
  <si>
    <t>SOZZZZ.3</t>
  </si>
  <si>
    <t>PSXXXX.1</t>
  </si>
  <si>
    <t>PSXXXX.2</t>
  </si>
  <si>
    <t>PSXXXX.3</t>
  </si>
  <si>
    <t>PSXXXX.4</t>
  </si>
  <si>
    <t>PSYYYY.1</t>
  </si>
  <si>
    <t>PSYYYY.2</t>
  </si>
  <si>
    <t>PSYYYY.3</t>
  </si>
  <si>
    <t>PSYYYY.4</t>
  </si>
  <si>
    <t>PSZZZZ.1</t>
  </si>
  <si>
    <t>PSZZZZ.2</t>
  </si>
  <si>
    <t>PSZZZZ.3</t>
  </si>
  <si>
    <t>PSZZZZ.4</t>
  </si>
  <si>
    <t>0001</t>
  </si>
  <si>
    <t>0002</t>
  </si>
  <si>
    <t>0003</t>
  </si>
  <si>
    <t>0004</t>
  </si>
  <si>
    <t>0005</t>
  </si>
  <si>
    <t>0006</t>
  </si>
  <si>
    <t>provedena montáž</t>
  </si>
  <si>
    <t>(nový objekt - dle návrhu uchazeče)</t>
  </si>
  <si>
    <t>Obsah</t>
  </si>
  <si>
    <t>* Dokumentace a podklady nezbytné pro  projednání všech  povolení nutných k realizaci stavby;
* Doplňující průzkumy, povolení k čerpání podzemních vod;
* Povolení ke kácení stromů, povolení stavby zařízení staveniště, atd.;
* Zajištění všech nezbytných povolení a rozhodnutí pro realizaci stavby</t>
  </si>
  <si>
    <t>* Všechny další dokumenty zhotovitele pro realizaci stavby (harmonogramy, výpočty, software, výkresy, příručky, výrobně-technická dodavatelská dokumentace, dílenské výkresy, atd.)</t>
  </si>
  <si>
    <t>Dokumentace a doklady pro zkušební provoz a jeho provedení</t>
  </si>
  <si>
    <t>* Dokumentace skutečného provedení stavby včetně  geodetického zaměření;
* Geometrický plán;
* Zpráva o vyhodnocení zkušebního provozu;
* Dokumenty Zhotovitele pro převzetí díla;
* Dokumenty Zhotovitele pro kolaudační řízení</t>
  </si>
  <si>
    <t>Další projektová dokumentace,  doklady a povolení  nezbytné pro provádění stavby</t>
  </si>
  <si>
    <t>Dokumentace a činnosti</t>
  </si>
  <si>
    <t>Zařízení staveniště a jeho provoz</t>
  </si>
  <si>
    <t>Vybudování objektů zařízení staveniště (buňkoviště vč. napojení na sítě, zpevněné plochy, skladovací plochy atd.)</t>
  </si>
  <si>
    <t xml:space="preserve">Provoz zařízení staveniště po celou dobu provádění prací </t>
  </si>
  <si>
    <t xml:space="preserve">Demontáž a demolice objektů zařízení staveniště, úprava a úklid ploch do původního stavu </t>
  </si>
  <si>
    <t>číslo oblasti</t>
  </si>
  <si>
    <t>číslo SO</t>
  </si>
  <si>
    <t>popis prací</t>
  </si>
  <si>
    <t>podíl prací z ceny SO (%)</t>
  </si>
  <si>
    <t>dokončení stavbních prací a zahájení zkušebního provozu</t>
  </si>
  <si>
    <t>Projektové a inženýrské služby</t>
  </si>
  <si>
    <t>podíl prací z ceny PS (%)</t>
  </si>
  <si>
    <t>podíl prací z ceny PS
(Kč)</t>
  </si>
  <si>
    <t>dokončení montážních prací a zahájení zkušebního provozu</t>
  </si>
  <si>
    <t>CELKEM</t>
  </si>
  <si>
    <t>Popis prací</t>
  </si>
  <si>
    <t>podíl prací z ceny SO (Kč)</t>
  </si>
  <si>
    <t>číslo  PS</t>
  </si>
  <si>
    <t>0011</t>
  </si>
  <si>
    <t>0012</t>
  </si>
  <si>
    <t>0013</t>
  </si>
  <si>
    <t>Obecné instrukce:</t>
  </si>
  <si>
    <t>Instrukce pro vyplňování listu "Projektové a inženýrské služby"</t>
  </si>
  <si>
    <t>Paušální cena v Kč</t>
  </si>
  <si>
    <t>Paušální cena
v Kč</t>
  </si>
  <si>
    <t>Uchazeč není oprávněn upravovat obsah souboru.</t>
  </si>
  <si>
    <t>Všechny náklady jsou uváděny v Kč bez DPH.</t>
  </si>
  <si>
    <t>Uchazeč vyplňuje jen oranžová pole.</t>
  </si>
  <si>
    <t>Není dovoleno vytvářet nové položky do navrhovaného výčtu služeb.</t>
  </si>
  <si>
    <t>Není dovoleno vytvářet nové položky do navrhovaného výčtu nákladů na zařízení staveniště.</t>
  </si>
  <si>
    <t>Uchazeč pak uvede příslušný podíl stavebních prací v procentech z celkových nákladů na stavební práce příslušného objektu do sloupce "G".</t>
  </si>
  <si>
    <t>Grafický návod k vyplňování dokumentu</t>
  </si>
  <si>
    <t>V listu je nastavena kontrola, která se zobrazí, pokud podíly prací příslušného objektu netvoří v součtu 100 % a hodnoty dílčích prací se nerovnají ceně příslušného objektu.</t>
  </si>
  <si>
    <t>sazba DPH (%) v Kč</t>
  </si>
  <si>
    <t>Instrukce pro vyplnění formuláře</t>
  </si>
  <si>
    <t>Další dokumenty Zhotovitele</t>
  </si>
  <si>
    <t>01</t>
  </si>
  <si>
    <t>Vnitřní výstroj PZS</t>
  </si>
  <si>
    <t>Venkovní výstroj PZS</t>
  </si>
  <si>
    <t>02</t>
  </si>
  <si>
    <t>03</t>
  </si>
  <si>
    <t>Napájecí přípojka</t>
  </si>
  <si>
    <t>Stavební úpravy</t>
  </si>
  <si>
    <t>PS02.2</t>
  </si>
  <si>
    <t>SO01.1</t>
  </si>
  <si>
    <t>PS01.1</t>
  </si>
  <si>
    <t>PS01.2</t>
  </si>
  <si>
    <t>PS02.1</t>
  </si>
  <si>
    <t>SO03.1</t>
  </si>
  <si>
    <t>PS01.3</t>
  </si>
  <si>
    <t>Komplexní přezkoušení a uvedení PZS do provozu</t>
  </si>
  <si>
    <t>Dodávka vnitřní části PZS</t>
  </si>
  <si>
    <t>Montáž vnitřní části PZS</t>
  </si>
  <si>
    <t>Dodávka výstražníků PZS včetně závor</t>
  </si>
  <si>
    <t>Montáž výstražníků PZS včetně závor</t>
  </si>
  <si>
    <t>SO03.3</t>
  </si>
  <si>
    <t>Úprava přístupu z/na chodník nebo nástupiště</t>
  </si>
  <si>
    <t>Zřízení / obnova dopravního značení</t>
  </si>
  <si>
    <t>SO03.4</t>
  </si>
  <si>
    <t>Dodávka a montáž diagnostiky PZS</t>
  </si>
  <si>
    <t>PS01.4</t>
  </si>
  <si>
    <t>Jednotková cena v Kč</t>
  </si>
  <si>
    <t>Jednotka</t>
  </si>
  <si>
    <t xml:space="preserve">Úprava napájecí přípojky pro PZS </t>
  </si>
  <si>
    <t>Úprava objektu pro umístění technologie PZS</t>
  </si>
  <si>
    <t>Doplnění závor na přejezdu P5535 v km 19,219 trati Liberec - Tanvald</t>
  </si>
  <si>
    <t>2 ks</t>
  </si>
  <si>
    <t>Objekty stavební části (SO)</t>
  </si>
  <si>
    <t>Objekty technologické části (PS)</t>
  </si>
  <si>
    <t>Všeobecný objekt</t>
  </si>
  <si>
    <t>* Projektová dokumentace pro provádění stavby</t>
  </si>
  <si>
    <r>
      <t>dokončení stav</t>
    </r>
    <r>
      <rPr>
        <sz val="11"/>
        <color rgb="FF00B0F0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>bních prací a zahájení zkušebního provozu</t>
    </r>
  </si>
  <si>
    <t>Uchazeč musí vyplnit podíly prací v procentech v souladu s předpokládaným fyzickým zhotovováním Díla.</t>
  </si>
  <si>
    <t>Uchazeč vyplní aktuální příslušné sazby DPH (vyplňuje se pouze číslo bez znaku procent, např. 21).</t>
  </si>
  <si>
    <t>Uchazeč ocení všechny projektové a inženýrské činnosti v členění stanoveném Zadavatelem.</t>
  </si>
  <si>
    <t>Instrukce pro vyplňování listu "Zařízení staveniště a jeho provoz"</t>
  </si>
  <si>
    <t>Uchazeč ocení všechny náklady na zařízení staveniště v členění stanoveném Zadavatelem.</t>
  </si>
  <si>
    <t>Instrukce pro vyplňování listu "Objekty stavební části (SO)"</t>
  </si>
  <si>
    <t>Uchazeč může v odůvodněném případě zadat max. 3 nové objekty stavební části (SO) do předchystaných polí na řádcích 109 až 120.</t>
  </si>
  <si>
    <t>Uchazeč nejprve vloží celkové náklady na stavební práce k příslušnému objektu stavební části (SO) do sloupce "F" v Kč (bez DPH).</t>
  </si>
  <si>
    <t>U objektů stavební části (SO) s jednou podpoložkou se nepředpokládá další dělení na skupiny prací - správná hodnota ve sloupci "G" je 100 %.</t>
  </si>
  <si>
    <t>Instrukce pro vyplňování listu "Objekty technologické části (PS)"</t>
  </si>
  <si>
    <t>Uchazeč může v odůvodněném případě zadat max. 3 nové objekty provozní části (PS) do předchystaných polí na řádcích 125 až 139.</t>
  </si>
  <si>
    <t>Uchazeč nejprve vloží celkové náklady na technologické práce k příslušnému objektu technologické části (PS) do sloupce "F" v Kč (bez DPH).</t>
  </si>
  <si>
    <t>Uchazeč pak uvede příslušný podíl technologických prací v procentech z celkových nákladů na technologické práce příslušného objektu technologické části (PS) do sloupce "G".</t>
  </si>
  <si>
    <t>U objektů technologické části (PS) s jednou podpoložkou se nepředpokládá další dělení na skupiny prací - správná hodnota ve sloupci "G" je 100 %.</t>
  </si>
  <si>
    <t>Dokumentace pro stavební povolení (DSP)</t>
  </si>
  <si>
    <t>* Projektová dokumentace pro stavební povolení a povolení bouracích prací;
* Projednání stavebního povolení;
* Dokumentace pro  změnu územního rozhodnutí (bude-li změna územního rozhodnutí nezbytná);
* Projednání změny územního rozhodnutí;
* Získání pravomocného stavebního povolení</t>
  </si>
  <si>
    <t>Projektová dokumentace pro provádění stavby (PDPS)</t>
  </si>
  <si>
    <t>* Veškeré  doklady, dokumentace, návrhy provozních příruček, provozních řádů apod., pro zkušební provoz a jeho provedení;
* Činnosti Zhotovitele potřebné pro zahájení a provedení zkušebního provozu</t>
  </si>
  <si>
    <t>Dokumentace skutečného provedení stavby (DSPS) a dokumenty pro převzetí díla a kolaudačního řízení</t>
  </si>
  <si>
    <t>Název objektu stavební části</t>
  </si>
  <si>
    <t>Název objektu technologické části</t>
  </si>
  <si>
    <t>Formulář - Rozpis paušálního obnosu Přijaté smluvní částky</t>
  </si>
  <si>
    <t>Celkový paušální obnos Přijaté smluvní částky</t>
  </si>
  <si>
    <t>Paušální obnos Přijaté smluvní částky v Kč bez DPH</t>
  </si>
  <si>
    <t>Paušální obnos Přijaté smluvní částky v Kč vč. DPH</t>
  </si>
  <si>
    <t>Instrukce pro vyplňování listu "Rekapitulace ceny - paušálního obnosu Přijaté smluvní částky"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</si>
</sst>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4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0" fillId="0" borderId="0" xfId="0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top"/>
    </xf>
    <xf numFmtId="10" fontId="10" fillId="0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6" fillId="0" borderId="0" xfId="0" applyFont="1"/>
    <xf numFmtId="0" fontId="0" fillId="0" borderId="0" xfId="0" applyAlignment="1">
      <alignment horizontal="right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10" fillId="2" borderId="1" xfId="0" applyFont="1" applyFill="1" applyBorder="1" applyAlignment="1">
      <alignment horizontal="left" vertical="center" wrapText="1" indent="1"/>
    </xf>
    <xf numFmtId="0" fontId="21" fillId="0" borderId="0" xfId="0" applyFont="1"/>
    <xf numFmtId="0" fontId="22" fillId="0" borderId="0" xfId="0" applyFont="1"/>
    <xf numFmtId="49" fontId="17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center" vertical="center" wrapText="1"/>
    </xf>
    <xf numFmtId="3" fontId="13" fillId="3" borderId="20" xfId="0" applyNumberFormat="1" applyFont="1" applyFill="1" applyBorder="1" applyAlignment="1">
      <alignment horizontal="right" vertical="center" indent="2"/>
    </xf>
    <xf numFmtId="0" fontId="24" fillId="0" borderId="0" xfId="0" applyFont="1"/>
    <xf numFmtId="0" fontId="23" fillId="0" borderId="0" xfId="0" applyFont="1"/>
    <xf numFmtId="0" fontId="10" fillId="0" borderId="1" xfId="0" applyFont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11" fillId="6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3" fontId="21" fillId="0" borderId="1" xfId="0" applyNumberFormat="1" applyFont="1" applyFill="1" applyBorder="1" applyAlignment="1">
      <alignment horizontal="right" indent="1"/>
    </xf>
    <xf numFmtId="0" fontId="10" fillId="2" borderId="14" xfId="0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top"/>
    </xf>
    <xf numFmtId="3" fontId="10" fillId="0" borderId="15" xfId="0" applyNumberFormat="1" applyFont="1" applyBorder="1" applyAlignment="1">
      <alignment horizontal="right" vertical="center" indent="1"/>
    </xf>
    <xf numFmtId="3" fontId="10" fillId="0" borderId="15" xfId="0" applyNumberFormat="1" applyFont="1" applyBorder="1" applyAlignment="1">
      <alignment vertical="center"/>
    </xf>
    <xf numFmtId="0" fontId="10" fillId="0" borderId="14" xfId="0" applyFont="1" applyFill="1" applyBorder="1" applyAlignment="1">
      <alignment horizontal="left" vertical="top"/>
    </xf>
    <xf numFmtId="0" fontId="10" fillId="2" borderId="27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wrapText="1" indent="1"/>
    </xf>
    <xf numFmtId="0" fontId="10" fillId="2" borderId="4" xfId="0" applyFont="1" applyFill="1" applyBorder="1" applyAlignment="1">
      <alignment horizontal="left" vertical="center" wrapText="1" indent="1"/>
    </xf>
    <xf numFmtId="49" fontId="17" fillId="0" borderId="27" xfId="0" applyNumberFormat="1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 wrapText="1"/>
    </xf>
    <xf numFmtId="0" fontId="12" fillId="7" borderId="29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23" fillId="7" borderId="29" xfId="0" applyFont="1" applyFill="1" applyBorder="1" applyAlignment="1">
      <alignment horizontal="center" vertical="center" wrapText="1"/>
    </xf>
    <xf numFmtId="0" fontId="23" fillId="7" borderId="29" xfId="0" applyFont="1" applyFill="1" applyBorder="1" applyAlignment="1">
      <alignment horizontal="left" vertical="center" wrapText="1" indent="1"/>
    </xf>
    <xf numFmtId="3" fontId="23" fillId="7" borderId="29" xfId="0" applyNumberFormat="1" applyFont="1" applyFill="1" applyBorder="1" applyAlignment="1">
      <alignment horizontal="center" vertical="center" wrapText="1"/>
    </xf>
    <xf numFmtId="10" fontId="23" fillId="7" borderId="29" xfId="0" applyNumberFormat="1" applyFont="1" applyFill="1" applyBorder="1" applyAlignment="1">
      <alignment horizontal="center" vertical="center" wrapText="1"/>
    </xf>
    <xf numFmtId="3" fontId="23" fillId="7" borderId="30" xfId="0" applyNumberFormat="1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left"/>
    </xf>
    <xf numFmtId="3" fontId="15" fillId="8" borderId="0" xfId="0" applyNumberFormat="1" applyFont="1" applyFill="1" applyBorder="1" applyAlignment="1">
      <alignment horizontal="right" indent="1"/>
    </xf>
    <xf numFmtId="0" fontId="0" fillId="8" borderId="0" xfId="0" applyFont="1" applyFill="1"/>
    <xf numFmtId="0" fontId="16" fillId="8" borderId="0" xfId="0" applyFont="1" applyFill="1"/>
    <xf numFmtId="0" fontId="0" fillId="8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6" fillId="8" borderId="0" xfId="0" applyFont="1" applyFill="1" applyBorder="1"/>
    <xf numFmtId="0" fontId="0" fillId="8" borderId="0" xfId="0" applyFont="1" applyFill="1" applyBorder="1"/>
    <xf numFmtId="0" fontId="0" fillId="8" borderId="0" xfId="0" applyFont="1" applyFill="1" applyBorder="1" applyAlignment="1">
      <alignment vertical="center"/>
    </xf>
    <xf numFmtId="0" fontId="21" fillId="0" borderId="0" xfId="0" applyFont="1" applyAlignment="1">
      <alignment horizontal="right" indent="1"/>
    </xf>
    <xf numFmtId="0" fontId="10" fillId="2" borderId="4" xfId="0" applyFont="1" applyFill="1" applyBorder="1" applyAlignment="1">
      <alignment horizontal="left" vertical="center" indent="1"/>
    </xf>
    <xf numFmtId="0" fontId="7" fillId="0" borderId="1" xfId="0" applyFont="1" applyFill="1" applyBorder="1" applyAlignment="1">
      <alignment horizontal="left" vertical="top" indent="1"/>
    </xf>
    <xf numFmtId="0" fontId="8" fillId="0" borderId="1" xfId="0" applyFont="1" applyFill="1" applyBorder="1" applyAlignment="1">
      <alignment horizontal="left" vertical="top" wrapText="1" indent="1"/>
    </xf>
    <xf numFmtId="0" fontId="11" fillId="9" borderId="4" xfId="0" applyFont="1" applyFill="1" applyBorder="1" applyAlignment="1">
      <alignment horizontal="left" vertical="center" wrapText="1" indent="1"/>
    </xf>
    <xf numFmtId="0" fontId="9" fillId="2" borderId="4" xfId="0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left" vertical="top" wrapText="1" indent="1"/>
    </xf>
    <xf numFmtId="3" fontId="10" fillId="0" borderId="13" xfId="0" applyNumberFormat="1" applyFont="1" applyFill="1" applyBorder="1" applyAlignment="1">
      <alignment horizontal="right" vertical="center" wrapText="1" indent="1"/>
    </xf>
    <xf numFmtId="3" fontId="10" fillId="0" borderId="7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3" fontId="23" fillId="0" borderId="1" xfId="0" applyNumberFormat="1" applyFont="1" applyBorder="1" applyAlignment="1">
      <alignment horizontal="right"/>
    </xf>
    <xf numFmtId="3" fontId="23" fillId="0" borderId="1" xfId="0" applyNumberFormat="1" applyFont="1" applyFill="1" applyBorder="1" applyAlignment="1">
      <alignment horizontal="right"/>
    </xf>
    <xf numFmtId="3" fontId="23" fillId="0" borderId="1" xfId="0" applyNumberFormat="1" applyFont="1" applyFill="1" applyBorder="1" applyAlignment="1">
      <alignment horizontal="right" indent="1"/>
    </xf>
    <xf numFmtId="0" fontId="0" fillId="0" borderId="0" xfId="0" applyAlignment="1">
      <alignment horizontal="left" vertical="center" indent="3"/>
    </xf>
    <xf numFmtId="0" fontId="4" fillId="7" borderId="29" xfId="0" applyFont="1" applyFill="1" applyBorder="1" applyAlignment="1">
      <alignment horizontal="center" vertical="center" wrapText="1"/>
    </xf>
    <xf numFmtId="3" fontId="12" fillId="5" borderId="40" xfId="0" applyNumberFormat="1" applyFont="1" applyFill="1" applyBorder="1" applyAlignment="1" applyProtection="1">
      <alignment horizontal="right" vertical="center" indent="2"/>
      <protection locked="0"/>
    </xf>
    <xf numFmtId="3" fontId="12" fillId="5" borderId="33" xfId="0" applyNumberFormat="1" applyFont="1" applyFill="1" applyBorder="1" applyAlignment="1" applyProtection="1">
      <alignment horizontal="right" vertical="center" indent="2"/>
      <protection locked="0"/>
    </xf>
    <xf numFmtId="3" fontId="12" fillId="5" borderId="34" xfId="0" applyNumberFormat="1" applyFont="1" applyFill="1" applyBorder="1" applyAlignment="1" applyProtection="1">
      <alignment horizontal="right" vertical="center" indent="2"/>
      <protection locked="0"/>
    </xf>
    <xf numFmtId="0" fontId="0" fillId="0" borderId="0" xfId="0" applyFont="1" applyBorder="1"/>
    <xf numFmtId="0" fontId="16" fillId="0" borderId="0" xfId="0" applyFont="1" applyBorder="1"/>
    <xf numFmtId="0" fontId="16" fillId="0" borderId="0" xfId="0" applyFont="1" applyBorder="1" applyAlignment="1"/>
    <xf numFmtId="0" fontId="3" fillId="2" borderId="12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inden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center"/>
    </xf>
    <xf numFmtId="3" fontId="0" fillId="8" borderId="0" xfId="0" applyNumberFormat="1" applyFont="1" applyFill="1" applyAlignment="1">
      <alignment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3" fillId="6" borderId="19" xfId="0" applyNumberFormat="1" applyFont="1" applyFill="1" applyBorder="1" applyAlignment="1">
      <alignment horizontal="right" vertical="center" indent="1"/>
    </xf>
    <xf numFmtId="3" fontId="12" fillId="5" borderId="21" xfId="0" applyNumberFormat="1" applyFont="1" applyFill="1" applyBorder="1" applyAlignment="1" applyProtection="1">
      <alignment horizontal="right" vertical="center" indent="2"/>
      <protection locked="0"/>
    </xf>
    <xf numFmtId="3" fontId="12" fillId="5" borderId="15" xfId="0" applyNumberFormat="1" applyFont="1" applyFill="1" applyBorder="1" applyAlignment="1" applyProtection="1">
      <alignment horizontal="right" vertical="center" indent="2"/>
      <protection locked="0"/>
    </xf>
    <xf numFmtId="3" fontId="12" fillId="5" borderId="17" xfId="0" applyNumberFormat="1" applyFont="1" applyFill="1" applyBorder="1" applyAlignment="1" applyProtection="1">
      <alignment horizontal="right" vertical="center" indent="2"/>
      <protection locked="0"/>
    </xf>
    <xf numFmtId="0" fontId="12" fillId="7" borderId="31" xfId="0" applyFont="1" applyFill="1" applyBorder="1" applyAlignment="1" applyProtection="1">
      <alignment horizontal="center" vertical="center" wrapText="1"/>
    </xf>
    <xf numFmtId="0" fontId="12" fillId="0" borderId="0" xfId="0" applyFont="1" applyProtection="1"/>
    <xf numFmtId="49" fontId="23" fillId="0" borderId="32" xfId="0" applyNumberFormat="1" applyFont="1" applyBorder="1" applyAlignment="1" applyProtection="1">
      <alignment horizontal="center" vertical="center"/>
    </xf>
    <xf numFmtId="0" fontId="23" fillId="0" borderId="37" xfId="0" applyFont="1" applyBorder="1" applyAlignment="1" applyProtection="1">
      <alignment horizontal="left" vertical="center" wrapText="1" indent="1"/>
    </xf>
    <xf numFmtId="0" fontId="21" fillId="0" borderId="0" xfId="0" applyFont="1" applyProtection="1"/>
    <xf numFmtId="49" fontId="23" fillId="0" borderId="33" xfId="0" applyNumberFormat="1" applyFont="1" applyBorder="1" applyAlignment="1" applyProtection="1">
      <alignment horizontal="center" vertical="center"/>
    </xf>
    <xf numFmtId="0" fontId="23" fillId="0" borderId="38" xfId="0" applyFont="1" applyBorder="1" applyAlignment="1" applyProtection="1">
      <alignment horizontal="left" vertical="center" wrapText="1" indent="1"/>
    </xf>
    <xf numFmtId="49" fontId="23" fillId="0" borderId="34" xfId="0" applyNumberFormat="1" applyFont="1" applyBorder="1" applyAlignment="1" applyProtection="1">
      <alignment horizontal="center" vertical="center"/>
    </xf>
    <xf numFmtId="0" fontId="23" fillId="0" borderId="39" xfId="0" applyFont="1" applyBorder="1" applyAlignment="1" applyProtection="1">
      <alignment horizontal="left" vertical="center" wrapText="1" indent="1"/>
    </xf>
    <xf numFmtId="3" fontId="12" fillId="4" borderId="31" xfId="0" applyNumberFormat="1" applyFont="1" applyFill="1" applyBorder="1" applyAlignment="1" applyProtection="1">
      <alignment horizontal="right" vertical="center" indent="2"/>
    </xf>
    <xf numFmtId="0" fontId="0" fillId="0" borderId="0" xfId="0" applyProtection="1"/>
    <xf numFmtId="0" fontId="14" fillId="0" borderId="0" xfId="0" applyFont="1" applyProtection="1"/>
    <xf numFmtId="3" fontId="23" fillId="5" borderId="4" xfId="0" applyNumberFormat="1" applyFont="1" applyFill="1" applyBorder="1" applyAlignment="1" applyProtection="1">
      <alignment horizontal="right" vertical="center" indent="1"/>
      <protection locked="0"/>
    </xf>
    <xf numFmtId="10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23" fillId="5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indent="1"/>
    </xf>
    <xf numFmtId="3" fontId="20" fillId="5" borderId="4" xfId="0" applyNumberFormat="1" applyFont="1" applyFill="1" applyBorder="1" applyAlignment="1" applyProtection="1">
      <alignment horizontal="right" vertical="center" indent="1"/>
      <protection locked="0"/>
    </xf>
    <xf numFmtId="10" fontId="10" fillId="5" borderId="1" xfId="0" applyNumberFormat="1" applyFont="1" applyFill="1" applyBorder="1" applyAlignment="1" applyProtection="1">
      <alignment horizontal="center" vertical="center"/>
      <protection locked="0"/>
    </xf>
    <xf numFmtId="3" fontId="20" fillId="9" borderId="5" xfId="0" applyNumberFormat="1" applyFont="1" applyFill="1" applyBorder="1" applyAlignment="1">
      <alignment horizontal="right" vertical="center" indent="1"/>
    </xf>
    <xf numFmtId="0" fontId="28" fillId="0" borderId="0" xfId="0" applyFont="1" applyAlignment="1">
      <alignment vertical="center"/>
    </xf>
    <xf numFmtId="0" fontId="12" fillId="7" borderId="30" xfId="0" applyFont="1" applyFill="1" applyBorder="1" applyAlignment="1">
      <alignment horizontal="center" vertical="center" wrapText="1"/>
    </xf>
    <xf numFmtId="3" fontId="20" fillId="7" borderId="29" xfId="0" applyNumberFormat="1" applyFont="1" applyFill="1" applyBorder="1" applyAlignment="1">
      <alignment horizontal="center" vertical="center" wrapText="1"/>
    </xf>
    <xf numFmtId="0" fontId="21" fillId="8" borderId="42" xfId="0" applyFont="1" applyFill="1" applyBorder="1" applyAlignment="1">
      <alignment horizontal="center" vertical="center"/>
    </xf>
    <xf numFmtId="0" fontId="21" fillId="8" borderId="43" xfId="0" applyFont="1" applyFill="1" applyBorder="1" applyAlignment="1">
      <alignment horizontal="left" vertical="center"/>
    </xf>
    <xf numFmtId="0" fontId="21" fillId="8" borderId="42" xfId="0" applyFont="1" applyFill="1" applyBorder="1" applyAlignment="1">
      <alignment horizontal="center"/>
    </xf>
    <xf numFmtId="0" fontId="21" fillId="8" borderId="43" xfId="0" applyFont="1" applyFill="1" applyBorder="1" applyAlignment="1">
      <alignment horizontal="left" indent="1"/>
    </xf>
    <xf numFmtId="0" fontId="21" fillId="8" borderId="44" xfId="0" applyFont="1" applyFill="1" applyBorder="1" applyAlignment="1">
      <alignment horizontal="center"/>
    </xf>
    <xf numFmtId="0" fontId="21" fillId="8" borderId="45" xfId="0" applyFont="1" applyFill="1" applyBorder="1" applyAlignment="1">
      <alignment horizontal="left" indent="1"/>
    </xf>
    <xf numFmtId="0" fontId="27" fillId="0" borderId="0" xfId="0" applyFont="1" applyAlignment="1">
      <alignment horizontal="left" indent="1"/>
    </xf>
    <xf numFmtId="0" fontId="25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10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top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12" fillId="0" borderId="24" xfId="0" applyFont="1" applyFill="1" applyBorder="1" applyAlignment="1">
      <alignment horizontal="left" vertical="center" wrapText="1" indent="3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indent="1"/>
    </xf>
    <xf numFmtId="0" fontId="1" fillId="2" borderId="4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2" fillId="0" borderId="24" xfId="0" applyFont="1" applyFill="1" applyBorder="1" applyAlignment="1">
      <alignment horizontal="left" vertical="center" wrapText="1" indent="3"/>
    </xf>
    <xf numFmtId="0" fontId="12" fillId="0" borderId="9" xfId="0" applyFont="1" applyFill="1" applyBorder="1" applyAlignment="1">
      <alignment horizontal="left" vertical="center" wrapText="1" indent="5"/>
    </xf>
    <xf numFmtId="0" fontId="9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top"/>
    </xf>
    <xf numFmtId="0" fontId="1" fillId="11" borderId="1" xfId="0" applyFont="1" applyFill="1" applyBorder="1" applyAlignment="1">
      <alignment horizontal="left" vertical="top" inden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inden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4" fillId="2" borderId="54" xfId="0" applyFont="1" applyFill="1" applyBorder="1" applyAlignment="1">
      <alignment horizontal="center" vertical="center" wrapText="1"/>
    </xf>
    <xf numFmtId="0" fontId="35" fillId="2" borderId="54" xfId="0" applyFont="1" applyFill="1" applyBorder="1" applyAlignment="1">
      <alignment horizontal="center" vertical="center" wrapText="1"/>
    </xf>
    <xf numFmtId="0" fontId="35" fillId="2" borderId="55" xfId="0" applyFont="1" applyFill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right" vertical="center" indent="2"/>
    </xf>
    <xf numFmtId="1" fontId="34" fillId="5" borderId="1" xfId="0" applyNumberFormat="1" applyFont="1" applyFill="1" applyBorder="1" applyAlignment="1" applyProtection="1">
      <alignment horizontal="center" vertical="center"/>
      <protection locked="0"/>
    </xf>
    <xf numFmtId="3" fontId="34" fillId="0" borderId="7" xfId="0" applyNumberFormat="1" applyFont="1" applyBorder="1" applyAlignment="1">
      <alignment horizontal="right" vertical="center" indent="2"/>
    </xf>
    <xf numFmtId="3" fontId="36" fillId="2" borderId="57" xfId="0" applyNumberFormat="1" applyFont="1" applyFill="1" applyBorder="1" applyAlignment="1">
      <alignment horizontal="right" vertical="center" indent="2"/>
    </xf>
    <xf numFmtId="9" fontId="36" fillId="2" borderId="57" xfId="0" applyNumberFormat="1" applyFont="1" applyFill="1" applyBorder="1" applyAlignment="1">
      <alignment horizontal="center" vertical="center"/>
    </xf>
    <xf numFmtId="3" fontId="36" fillId="2" borderId="58" xfId="0" applyNumberFormat="1" applyFont="1" applyFill="1" applyBorder="1" applyAlignment="1">
      <alignment horizontal="right" vertical="center" indent="2"/>
    </xf>
    <xf numFmtId="0" fontId="17" fillId="0" borderId="4" xfId="0" applyFont="1" applyBorder="1" applyAlignment="1">
      <alignment horizontal="left" vertical="center" wrapText="1" indent="1"/>
    </xf>
    <xf numFmtId="0" fontId="37" fillId="0" borderId="4" xfId="0" applyFont="1" applyFill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left" vertical="center" wrapText="1" indent="1"/>
    </xf>
    <xf numFmtId="0" fontId="37" fillId="0" borderId="1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 indent="1"/>
    </xf>
    <xf numFmtId="0" fontId="17" fillId="0" borderId="3" xfId="0" applyFont="1" applyBorder="1" applyAlignment="1">
      <alignment horizontal="left" vertical="center" wrapText="1" indent="1"/>
    </xf>
    <xf numFmtId="0" fontId="37" fillId="0" borderId="3" xfId="0" applyFont="1" applyFill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 indent="1"/>
    </xf>
    <xf numFmtId="0" fontId="17" fillId="7" borderId="29" xfId="0" applyFont="1" applyFill="1" applyBorder="1" applyAlignment="1">
      <alignment horizontal="center" vertical="center" wrapText="1"/>
    </xf>
    <xf numFmtId="0" fontId="17" fillId="7" borderId="29" xfId="0" applyFont="1" applyFill="1" applyBorder="1" applyAlignment="1">
      <alignment horizontal="left" vertical="center" wrapText="1" indent="1"/>
    </xf>
    <xf numFmtId="0" fontId="31" fillId="0" borderId="47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51" xfId="0" applyFont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3" fillId="10" borderId="1" xfId="0" applyFont="1" applyFill="1" applyBorder="1" applyAlignment="1">
      <alignment horizontal="left" vertical="center" indent="1"/>
    </xf>
    <xf numFmtId="0" fontId="23" fillId="10" borderId="41" xfId="0" applyFont="1" applyFill="1" applyBorder="1" applyAlignment="1">
      <alignment horizontal="left" vertical="center" indent="1"/>
    </xf>
    <xf numFmtId="0" fontId="23" fillId="10" borderId="46" xfId="0" applyFont="1" applyFill="1" applyBorder="1" applyAlignment="1">
      <alignment horizontal="left" vertical="center" indent="1"/>
    </xf>
    <xf numFmtId="0" fontId="33" fillId="10" borderId="1" xfId="0" applyFont="1" applyFill="1" applyBorder="1" applyAlignment="1">
      <alignment horizontal="left" vertical="center" indent="1"/>
    </xf>
    <xf numFmtId="0" fontId="12" fillId="8" borderId="2" xfId="0" applyFont="1" applyFill="1" applyBorder="1" applyAlignment="1">
      <alignment horizontal="center" vertical="center"/>
    </xf>
    <xf numFmtId="0" fontId="26" fillId="8" borderId="8" xfId="0" applyFont="1" applyFill="1" applyBorder="1" applyAlignment="1">
      <alignment horizontal="center" vertical="center"/>
    </xf>
    <xf numFmtId="0" fontId="26" fillId="8" borderId="11" xfId="0" applyFont="1" applyFill="1" applyBorder="1" applyAlignment="1">
      <alignment horizontal="center" vertical="center"/>
    </xf>
    <xf numFmtId="0" fontId="34" fillId="2" borderId="53" xfId="0" applyFont="1" applyFill="1" applyBorder="1" applyAlignment="1">
      <alignment horizontal="center" vertical="center"/>
    </xf>
    <xf numFmtId="0" fontId="34" fillId="2" borderId="54" xfId="0" applyFont="1" applyFill="1" applyBorder="1" applyAlignment="1">
      <alignment horizontal="center" vertical="center"/>
    </xf>
    <xf numFmtId="0" fontId="34" fillId="0" borderId="6" xfId="0" applyFont="1" applyBorder="1" applyAlignment="1">
      <alignment horizontal="left" vertical="center" indent="2"/>
    </xf>
    <xf numFmtId="0" fontId="34" fillId="0" borderId="1" xfId="0" applyFont="1" applyBorder="1" applyAlignment="1">
      <alignment horizontal="left" vertical="center" indent="2"/>
    </xf>
    <xf numFmtId="0" fontId="36" fillId="2" borderId="56" xfId="0" applyFont="1" applyFill="1" applyBorder="1" applyAlignment="1">
      <alignment horizontal="left" vertical="center" indent="2"/>
    </xf>
    <xf numFmtId="0" fontId="36" fillId="2" borderId="57" xfId="0" applyFont="1" applyFill="1" applyBorder="1" applyAlignment="1">
      <alignment horizontal="left" vertical="center" indent="2"/>
    </xf>
    <xf numFmtId="0" fontId="12" fillId="0" borderId="18" xfId="0" applyFont="1" applyFill="1" applyBorder="1" applyAlignment="1">
      <alignment horizontal="left" vertical="center" indent="7"/>
    </xf>
    <xf numFmtId="0" fontId="12" fillId="0" borderId="19" xfId="0" applyFont="1" applyFill="1" applyBorder="1" applyAlignment="1">
      <alignment horizontal="left" vertical="center" indent="7"/>
    </xf>
    <xf numFmtId="0" fontId="12" fillId="0" borderId="35" xfId="0" applyFont="1" applyBorder="1" applyAlignment="1" applyProtection="1">
      <alignment horizontal="left" vertical="center" indent="9"/>
    </xf>
    <xf numFmtId="0" fontId="12" fillId="0" borderId="36" xfId="0" applyFont="1" applyBorder="1" applyAlignment="1" applyProtection="1">
      <alignment horizontal="left" vertical="center" indent="9"/>
    </xf>
    <xf numFmtId="0" fontId="12" fillId="7" borderId="35" xfId="0" applyFont="1" applyFill="1" applyBorder="1" applyAlignment="1" applyProtection="1">
      <alignment horizontal="center" vertical="center"/>
    </xf>
    <xf numFmtId="0" fontId="12" fillId="7" borderId="36" xfId="0" applyFont="1" applyFill="1" applyBorder="1" applyAlignment="1" applyProtection="1">
      <alignment horizontal="center" vertical="center"/>
    </xf>
    <xf numFmtId="10" fontId="12" fillId="0" borderId="25" xfId="0" applyNumberFormat="1" applyFont="1" applyFill="1" applyBorder="1" applyAlignment="1">
      <alignment horizontal="left" vertical="center" wrapText="1" indent="3"/>
    </xf>
    <xf numFmtId="10" fontId="12" fillId="0" borderId="26" xfId="0" applyNumberFormat="1" applyFont="1" applyFill="1" applyBorder="1" applyAlignment="1">
      <alignment horizontal="left" vertical="center" wrapText="1" indent="3"/>
    </xf>
    <xf numFmtId="0" fontId="12" fillId="0" borderId="22" xfId="0" applyFont="1" applyFill="1" applyBorder="1" applyAlignment="1">
      <alignment horizontal="left" vertical="center" wrapText="1" indent="3"/>
    </xf>
    <xf numFmtId="0" fontId="12" fillId="0" borderId="23" xfId="0" applyFont="1" applyFill="1" applyBorder="1" applyAlignment="1">
      <alignment horizontal="left" vertical="center" wrapText="1" indent="3"/>
    </xf>
    <xf numFmtId="0" fontId="12" fillId="0" borderId="24" xfId="0" applyFont="1" applyFill="1" applyBorder="1" applyAlignment="1">
      <alignment horizontal="left" vertical="center" wrapText="1" indent="3"/>
    </xf>
    <xf numFmtId="0" fontId="12" fillId="0" borderId="2" xfId="0" applyFont="1" applyFill="1" applyBorder="1" applyAlignment="1">
      <alignment horizontal="left" vertical="center" wrapText="1" indent="5"/>
    </xf>
    <xf numFmtId="0" fontId="12" fillId="0" borderId="8" xfId="0" applyFont="1" applyFill="1" applyBorder="1" applyAlignment="1">
      <alignment horizontal="left" vertical="center" wrapText="1" indent="5"/>
    </xf>
    <xf numFmtId="0" fontId="12" fillId="0" borderId="9" xfId="0" applyFont="1" applyFill="1" applyBorder="1" applyAlignment="1">
      <alignment horizontal="left" vertical="center" wrapText="1" indent="5"/>
    </xf>
    <xf numFmtId="10" fontId="12" fillId="0" borderId="10" xfId="0" applyNumberFormat="1" applyFont="1" applyFill="1" applyBorder="1" applyAlignment="1">
      <alignment horizontal="center" vertical="center" wrapText="1"/>
    </xf>
    <xf numFmtId="10" fontId="12" fillId="0" borderId="1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C000"/>
      <color rgb="FFFF9900"/>
      <color rgb="FFFFFE82"/>
      <color rgb="FF00FF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135193</xdr:colOff>
      <xdr:row>39</xdr:row>
      <xdr:rowOff>47626</xdr:rowOff>
    </xdr:from>
    <xdr:to>
      <xdr:col>1</xdr:col>
      <xdr:colOff>10589959</xdr:colOff>
      <xdr:row>71</xdr:row>
      <xdr:rowOff>19050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193" y="10239376"/>
          <a:ext cx="10702416" cy="6505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72"/>
  <sheetViews>
    <sheetView tabSelected="1" zoomScaleNormal="100" workbookViewId="0">
      <selection activeCell="B11" sqref="B11"/>
    </sheetView>
  </sheetViews>
  <sheetFormatPr defaultColWidth="8.85546875" defaultRowHeight="15.75" x14ac:dyDescent="0.25"/>
  <cols>
    <col min="1" max="1" width="3.7109375" style="93" customWidth="1"/>
    <col min="2" max="2" width="161.28515625" style="88" customWidth="1"/>
    <col min="3" max="16384" width="8.85546875" style="23"/>
  </cols>
  <sheetData>
    <row r="1" spans="1:3" ht="16.5" thickBot="1" x14ac:dyDescent="0.3"/>
    <row r="2" spans="1:3" x14ac:dyDescent="0.25">
      <c r="A2" s="180" t="s">
        <v>133</v>
      </c>
      <c r="B2" s="181"/>
    </row>
    <row r="3" spans="1:3" x14ac:dyDescent="0.25">
      <c r="A3" s="182"/>
      <c r="B3" s="183"/>
    </row>
    <row r="4" spans="1:3" ht="21.75" thickBot="1" x14ac:dyDescent="0.3">
      <c r="A4" s="184" t="s">
        <v>105</v>
      </c>
      <c r="B4" s="185"/>
    </row>
    <row r="5" spans="1:3" ht="21" x14ac:dyDescent="0.25">
      <c r="A5" s="132"/>
      <c r="B5" s="131"/>
    </row>
    <row r="6" spans="1:3" ht="21" customHeight="1" x14ac:dyDescent="0.25">
      <c r="A6" s="186" t="s">
        <v>74</v>
      </c>
      <c r="B6" s="186"/>
    </row>
    <row r="7" spans="1:3" ht="18.75" x14ac:dyDescent="0.3">
      <c r="B7" s="130"/>
    </row>
    <row r="8" spans="1:3" s="87" customFormat="1" ht="21" customHeight="1" x14ac:dyDescent="0.25">
      <c r="A8" s="188" t="s">
        <v>61</v>
      </c>
      <c r="B8" s="189"/>
    </row>
    <row r="9" spans="1:3" s="87" customFormat="1" ht="21" customHeight="1" x14ac:dyDescent="0.25">
      <c r="A9" s="156">
        <v>1</v>
      </c>
      <c r="B9" s="157" t="s">
        <v>112</v>
      </c>
    </row>
    <row r="10" spans="1:3" s="90" customFormat="1" ht="21" customHeight="1" x14ac:dyDescent="0.25">
      <c r="A10" s="156">
        <v>2</v>
      </c>
      <c r="B10" s="157" t="s">
        <v>65</v>
      </c>
    </row>
    <row r="11" spans="1:3" s="90" customFormat="1" ht="21" customHeight="1" x14ac:dyDescent="0.25">
      <c r="A11" s="156">
        <v>3</v>
      </c>
      <c r="B11" s="157" t="s">
        <v>66</v>
      </c>
    </row>
    <row r="12" spans="1:3" s="90" customFormat="1" ht="21" customHeight="1" x14ac:dyDescent="0.25">
      <c r="A12" s="156">
        <v>4</v>
      </c>
      <c r="B12" s="157" t="s">
        <v>67</v>
      </c>
    </row>
    <row r="13" spans="1:3" s="90" customFormat="1" ht="21" customHeight="1" x14ac:dyDescent="0.25">
      <c r="A13" s="158"/>
      <c r="B13" s="159"/>
    </row>
    <row r="14" spans="1:3" s="90" customFormat="1" ht="21" customHeight="1" x14ac:dyDescent="0.25">
      <c r="A14" s="190" t="s">
        <v>137</v>
      </c>
      <c r="B14" s="190"/>
      <c r="C14" s="121"/>
    </row>
    <row r="15" spans="1:3" s="90" customFormat="1" ht="21" customHeight="1" x14ac:dyDescent="0.25">
      <c r="A15" s="156">
        <v>1</v>
      </c>
      <c r="B15" s="157" t="s">
        <v>113</v>
      </c>
      <c r="C15" s="121"/>
    </row>
    <row r="16" spans="1:3" s="90" customFormat="1" ht="21" customHeight="1" x14ac:dyDescent="0.25">
      <c r="A16" s="158"/>
      <c r="B16" s="159"/>
    </row>
    <row r="17" spans="1:3" s="87" customFormat="1" ht="21" customHeight="1" x14ac:dyDescent="0.25">
      <c r="A17" s="190" t="s">
        <v>62</v>
      </c>
      <c r="B17" s="190"/>
    </row>
    <row r="18" spans="1:3" s="90" customFormat="1" ht="21" customHeight="1" x14ac:dyDescent="0.25">
      <c r="A18" s="156">
        <v>1</v>
      </c>
      <c r="B18" s="157" t="s">
        <v>114</v>
      </c>
    </row>
    <row r="19" spans="1:3" s="90" customFormat="1" ht="21" customHeight="1" x14ac:dyDescent="0.25">
      <c r="A19" s="156">
        <v>2</v>
      </c>
      <c r="B19" s="157" t="s">
        <v>68</v>
      </c>
    </row>
    <row r="20" spans="1:3" s="90" customFormat="1" ht="21" customHeight="1" x14ac:dyDescent="0.25">
      <c r="A20" s="158"/>
      <c r="B20" s="159"/>
    </row>
    <row r="21" spans="1:3" s="87" customFormat="1" ht="21" customHeight="1" x14ac:dyDescent="0.25">
      <c r="A21" s="190" t="s">
        <v>115</v>
      </c>
      <c r="B21" s="190"/>
    </row>
    <row r="22" spans="1:3" s="90" customFormat="1" ht="21" customHeight="1" x14ac:dyDescent="0.25">
      <c r="A22" s="156">
        <v>1</v>
      </c>
      <c r="B22" s="157" t="s">
        <v>116</v>
      </c>
    </row>
    <row r="23" spans="1:3" s="90" customFormat="1" ht="21" customHeight="1" x14ac:dyDescent="0.25">
      <c r="A23" s="156">
        <v>2</v>
      </c>
      <c r="B23" s="157" t="s">
        <v>69</v>
      </c>
    </row>
    <row r="24" spans="1:3" s="90" customFormat="1" ht="21" customHeight="1" x14ac:dyDescent="0.25">
      <c r="A24" s="158"/>
      <c r="B24" s="159"/>
    </row>
    <row r="25" spans="1:3" s="92" customFormat="1" ht="21" customHeight="1" x14ac:dyDescent="0.25">
      <c r="A25" s="190" t="s">
        <v>117</v>
      </c>
      <c r="B25" s="190"/>
    </row>
    <row r="26" spans="1:3" s="90" customFormat="1" ht="21" customHeight="1" x14ac:dyDescent="0.25">
      <c r="A26" s="156">
        <v>1</v>
      </c>
      <c r="B26" s="157" t="s">
        <v>118</v>
      </c>
      <c r="C26" s="121"/>
    </row>
    <row r="27" spans="1:3" s="90" customFormat="1" ht="21" customHeight="1" x14ac:dyDescent="0.25">
      <c r="A27" s="156">
        <v>2</v>
      </c>
      <c r="B27" s="157" t="s">
        <v>119</v>
      </c>
    </row>
    <row r="28" spans="1:3" s="90" customFormat="1" ht="21" customHeight="1" x14ac:dyDescent="0.25">
      <c r="A28" s="156">
        <v>3</v>
      </c>
      <c r="B28" s="157" t="s">
        <v>70</v>
      </c>
    </row>
    <row r="29" spans="1:3" s="90" customFormat="1" ht="21" customHeight="1" x14ac:dyDescent="0.25">
      <c r="A29" s="156">
        <v>4</v>
      </c>
      <c r="B29" s="157" t="s">
        <v>120</v>
      </c>
    </row>
    <row r="30" spans="1:3" s="90" customFormat="1" ht="21" customHeight="1" x14ac:dyDescent="0.25">
      <c r="A30" s="156">
        <v>5</v>
      </c>
      <c r="B30" s="157" t="s">
        <v>72</v>
      </c>
    </row>
    <row r="31" spans="1:3" s="90" customFormat="1" ht="21" customHeight="1" x14ac:dyDescent="0.25">
      <c r="A31" s="158"/>
      <c r="B31" s="159"/>
    </row>
    <row r="32" spans="1:3" s="92" customFormat="1" ht="21" customHeight="1" x14ac:dyDescent="0.25">
      <c r="A32" s="190" t="s">
        <v>121</v>
      </c>
      <c r="B32" s="190"/>
    </row>
    <row r="33" spans="1:3" s="90" customFormat="1" ht="21" customHeight="1" x14ac:dyDescent="0.25">
      <c r="A33" s="156">
        <v>1</v>
      </c>
      <c r="B33" s="157" t="s">
        <v>122</v>
      </c>
      <c r="C33" s="121"/>
    </row>
    <row r="34" spans="1:3" s="90" customFormat="1" ht="21" customHeight="1" x14ac:dyDescent="0.25">
      <c r="A34" s="156">
        <v>2</v>
      </c>
      <c r="B34" s="157" t="s">
        <v>123</v>
      </c>
    </row>
    <row r="35" spans="1:3" s="90" customFormat="1" ht="21" customHeight="1" x14ac:dyDescent="0.25">
      <c r="A35" s="156">
        <v>3</v>
      </c>
      <c r="B35" s="157" t="s">
        <v>124</v>
      </c>
    </row>
    <row r="36" spans="1:3" s="90" customFormat="1" ht="21" customHeight="1" x14ac:dyDescent="0.25">
      <c r="A36" s="156">
        <v>4</v>
      </c>
      <c r="B36" s="157" t="s">
        <v>125</v>
      </c>
    </row>
    <row r="37" spans="1:3" s="90" customFormat="1" ht="21" customHeight="1" x14ac:dyDescent="0.25">
      <c r="A37" s="156">
        <v>5</v>
      </c>
      <c r="B37" s="157" t="s">
        <v>72</v>
      </c>
    </row>
    <row r="38" spans="1:3" s="90" customFormat="1" ht="21" customHeight="1" x14ac:dyDescent="0.25">
      <c r="A38" s="91"/>
      <c r="B38" s="89"/>
    </row>
    <row r="39" spans="1:3" s="90" customFormat="1" ht="21" customHeight="1" x14ac:dyDescent="0.25">
      <c r="A39" s="187" t="s">
        <v>71</v>
      </c>
      <c r="B39" s="187"/>
    </row>
    <row r="40" spans="1:3" s="90" customFormat="1" ht="21" customHeight="1" x14ac:dyDescent="0.25">
      <c r="A40" s="124"/>
      <c r="B40" s="125"/>
    </row>
    <row r="41" spans="1:3" s="90" customFormat="1" ht="21" customHeight="1" x14ac:dyDescent="0.25">
      <c r="A41" s="124"/>
      <c r="B41" s="125"/>
    </row>
    <row r="42" spans="1:3" x14ac:dyDescent="0.25">
      <c r="A42" s="126"/>
      <c r="B42" s="127"/>
    </row>
    <row r="43" spans="1:3" x14ac:dyDescent="0.25">
      <c r="A43" s="126"/>
      <c r="B43" s="127"/>
    </row>
    <row r="44" spans="1:3" x14ac:dyDescent="0.25">
      <c r="A44" s="126"/>
      <c r="B44" s="127"/>
    </row>
    <row r="45" spans="1:3" x14ac:dyDescent="0.25">
      <c r="A45" s="126"/>
      <c r="B45" s="127"/>
    </row>
    <row r="46" spans="1:3" x14ac:dyDescent="0.25">
      <c r="A46" s="126"/>
      <c r="B46" s="127"/>
    </row>
    <row r="47" spans="1:3" x14ac:dyDescent="0.25">
      <c r="A47" s="126"/>
      <c r="B47" s="127"/>
    </row>
    <row r="48" spans="1:3" x14ac:dyDescent="0.25">
      <c r="A48" s="126"/>
      <c r="B48" s="127"/>
    </row>
    <row r="49" spans="1:2" x14ac:dyDescent="0.25">
      <c r="A49" s="126"/>
      <c r="B49" s="127"/>
    </row>
    <row r="50" spans="1:2" x14ac:dyDescent="0.25">
      <c r="A50" s="126"/>
      <c r="B50" s="127"/>
    </row>
    <row r="51" spans="1:2" x14ac:dyDescent="0.25">
      <c r="A51" s="126"/>
      <c r="B51" s="127"/>
    </row>
    <row r="52" spans="1:2" x14ac:dyDescent="0.25">
      <c r="A52" s="126"/>
      <c r="B52" s="127"/>
    </row>
    <row r="53" spans="1:2" x14ac:dyDescent="0.25">
      <c r="A53" s="126"/>
      <c r="B53" s="127"/>
    </row>
    <row r="54" spans="1:2" x14ac:dyDescent="0.25">
      <c r="A54" s="126"/>
      <c r="B54" s="127"/>
    </row>
    <row r="55" spans="1:2" x14ac:dyDescent="0.25">
      <c r="A55" s="126"/>
      <c r="B55" s="127"/>
    </row>
    <row r="56" spans="1:2" x14ac:dyDescent="0.25">
      <c r="A56" s="126"/>
      <c r="B56" s="127"/>
    </row>
    <row r="57" spans="1:2" x14ac:dyDescent="0.25">
      <c r="A57" s="126"/>
      <c r="B57" s="127"/>
    </row>
    <row r="58" spans="1:2" x14ac:dyDescent="0.25">
      <c r="A58" s="126"/>
      <c r="B58" s="127"/>
    </row>
    <row r="59" spans="1:2" x14ac:dyDescent="0.25">
      <c r="A59" s="126"/>
      <c r="B59" s="127"/>
    </row>
    <row r="60" spans="1:2" x14ac:dyDescent="0.25">
      <c r="A60" s="126"/>
      <c r="B60" s="127"/>
    </row>
    <row r="61" spans="1:2" x14ac:dyDescent="0.25">
      <c r="A61" s="126"/>
      <c r="B61" s="127"/>
    </row>
    <row r="62" spans="1:2" x14ac:dyDescent="0.25">
      <c r="A62" s="126"/>
      <c r="B62" s="127"/>
    </row>
    <row r="63" spans="1:2" x14ac:dyDescent="0.25">
      <c r="A63" s="126"/>
      <c r="B63" s="127"/>
    </row>
    <row r="64" spans="1:2" x14ac:dyDescent="0.25">
      <c r="A64" s="126"/>
      <c r="B64" s="127"/>
    </row>
    <row r="65" spans="1:2" x14ac:dyDescent="0.25">
      <c r="A65" s="126"/>
      <c r="B65" s="127"/>
    </row>
    <row r="66" spans="1:2" x14ac:dyDescent="0.25">
      <c r="A66" s="126"/>
      <c r="B66" s="127"/>
    </row>
    <row r="67" spans="1:2" x14ac:dyDescent="0.25">
      <c r="A67" s="126"/>
      <c r="B67" s="127"/>
    </row>
    <row r="68" spans="1:2" x14ac:dyDescent="0.25">
      <c r="A68" s="126"/>
      <c r="B68" s="127"/>
    </row>
    <row r="69" spans="1:2" x14ac:dyDescent="0.25">
      <c r="A69" s="126"/>
      <c r="B69" s="127"/>
    </row>
    <row r="70" spans="1:2" x14ac:dyDescent="0.25">
      <c r="A70" s="126"/>
      <c r="B70" s="127"/>
    </row>
    <row r="71" spans="1:2" x14ac:dyDescent="0.25">
      <c r="A71" s="126"/>
      <c r="B71" s="127"/>
    </row>
    <row r="72" spans="1:2" x14ac:dyDescent="0.25">
      <c r="A72" s="128"/>
      <c r="B72" s="129"/>
    </row>
  </sheetData>
  <mergeCells count="10">
    <mergeCell ref="A2:B3"/>
    <mergeCell ref="A4:B4"/>
    <mergeCell ref="A6:B6"/>
    <mergeCell ref="A39:B39"/>
    <mergeCell ref="A8:B8"/>
    <mergeCell ref="A17:B17"/>
    <mergeCell ref="A21:B21"/>
    <mergeCell ref="A25:B25"/>
    <mergeCell ref="A32:B32"/>
    <mergeCell ref="A14:B14"/>
  </mergeCells>
  <pageMargins left="0.7" right="0.7" top="0.78740157499999996" bottom="0.78740157499999996" header="0.3" footer="0.3"/>
  <pageSetup paperSize="8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X358"/>
  <sheetViews>
    <sheetView view="pageLayout" zoomScaleNormal="100" workbookViewId="0">
      <selection activeCell="G11" sqref="G11"/>
    </sheetView>
  </sheetViews>
  <sheetFormatPr defaultColWidth="9.140625" defaultRowHeight="12.75" x14ac:dyDescent="0.2"/>
  <cols>
    <col min="1" max="1" width="6.5703125" style="17" customWidth="1"/>
    <col min="2" max="2" width="13.85546875" style="17" customWidth="1"/>
    <col min="3" max="3" width="11.5703125" style="17" customWidth="1"/>
    <col min="4" max="4" width="20.85546875" style="17" customWidth="1"/>
    <col min="5" max="5" width="12.85546875" style="17" customWidth="1"/>
    <col min="6" max="6" width="30" style="17" customWidth="1"/>
    <col min="7" max="7" width="30.42578125" style="17" customWidth="1"/>
    <col min="8" max="8" width="22.7109375" style="17" customWidth="1"/>
    <col min="9" max="9" width="37.7109375" style="17" customWidth="1"/>
    <col min="10" max="13" width="11.85546875" style="17" customWidth="1"/>
    <col min="14" max="16384" width="9.140625" style="17"/>
  </cols>
  <sheetData>
    <row r="1" spans="1:24" ht="18.600000000000001" customHeight="1" x14ac:dyDescent="0.2">
      <c r="A1" s="62"/>
      <c r="B1" s="62"/>
      <c r="C1" s="62"/>
      <c r="D1" s="62"/>
      <c r="E1" s="62"/>
      <c r="F1" s="62"/>
      <c r="G1" s="62"/>
      <c r="H1" s="62"/>
      <c r="I1" s="62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4" ht="18.600000000000001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4" ht="13.15" customHeight="1" thickBot="1" x14ac:dyDescent="0.25">
      <c r="A3" s="62"/>
      <c r="B3" s="62"/>
      <c r="C3" s="62"/>
      <c r="D3" s="62"/>
      <c r="E3" s="62"/>
      <c r="F3" s="62"/>
      <c r="G3" s="62"/>
      <c r="H3" s="62"/>
      <c r="I3" s="62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4" ht="31.7" customHeight="1" thickBot="1" x14ac:dyDescent="0.25">
      <c r="A4" s="62"/>
      <c r="B4" s="191" t="s">
        <v>105</v>
      </c>
      <c r="C4" s="192"/>
      <c r="D4" s="192"/>
      <c r="E4" s="192"/>
      <c r="F4" s="192"/>
      <c r="G4" s="192"/>
      <c r="H4" s="192"/>
      <c r="I4" s="193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4" x14ac:dyDescent="0.2">
      <c r="A5" s="62"/>
      <c r="B5" s="62"/>
      <c r="C5" s="62"/>
      <c r="D5" s="62"/>
      <c r="E5" s="62"/>
      <c r="F5" s="62"/>
      <c r="G5" s="62"/>
      <c r="H5" s="62"/>
      <c r="I5" s="62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4" x14ac:dyDescent="0.2">
      <c r="A6" s="62"/>
      <c r="B6" s="62"/>
      <c r="C6" s="62"/>
      <c r="D6" s="62"/>
      <c r="E6" s="62"/>
      <c r="F6" s="62"/>
      <c r="G6" s="62"/>
      <c r="H6" s="62"/>
      <c r="I6" s="62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1:24" ht="6.6" customHeight="1" thickBot="1" x14ac:dyDescent="0.25">
      <c r="A7" s="62"/>
      <c r="B7" s="62"/>
      <c r="C7" s="62"/>
      <c r="D7" s="62"/>
      <c r="E7" s="62"/>
      <c r="F7" s="62"/>
      <c r="G7" s="62"/>
      <c r="H7" s="62"/>
      <c r="I7" s="62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 s="97" customFormat="1" ht="42.6" customHeight="1" x14ac:dyDescent="0.25">
      <c r="A8" s="95"/>
      <c r="B8" s="194"/>
      <c r="C8" s="195"/>
      <c r="D8" s="195"/>
      <c r="E8" s="195"/>
      <c r="F8" s="195"/>
      <c r="G8" s="160" t="s">
        <v>135</v>
      </c>
      <c r="H8" s="161" t="s">
        <v>73</v>
      </c>
      <c r="I8" s="162" t="s">
        <v>136</v>
      </c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1:24" s="16" customFormat="1" ht="42.6" customHeight="1" x14ac:dyDescent="0.25">
      <c r="A9" s="63"/>
      <c r="B9" s="196" t="s">
        <v>50</v>
      </c>
      <c r="C9" s="197"/>
      <c r="D9" s="197"/>
      <c r="E9" s="197"/>
      <c r="F9" s="197"/>
      <c r="G9" s="163">
        <f>'Souhrn proj. a inž. služeb_PROJ'!E8</f>
        <v>0</v>
      </c>
      <c r="H9" s="164"/>
      <c r="I9" s="165">
        <f>G9+(G9*H9/100)</f>
        <v>0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1:24" s="61" customFormat="1" ht="42.6" customHeight="1" x14ac:dyDescent="0.25">
      <c r="A10" s="64"/>
      <c r="B10" s="196" t="s">
        <v>41</v>
      </c>
      <c r="C10" s="197"/>
      <c r="D10" s="197"/>
      <c r="E10" s="197"/>
      <c r="F10" s="197"/>
      <c r="G10" s="163">
        <f>'Souhrn zařízení staveniště_ZS'!C5</f>
        <v>0</v>
      </c>
      <c r="H10" s="164"/>
      <c r="I10" s="165">
        <f t="shared" ref="I10:I11" si="0">G10+(G10*H10/100)</f>
        <v>0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 s="61" customFormat="1" ht="42.6" customHeight="1" x14ac:dyDescent="0.25">
      <c r="A11" s="64"/>
      <c r="B11" s="196" t="s">
        <v>107</v>
      </c>
      <c r="C11" s="197"/>
      <c r="D11" s="197"/>
      <c r="E11" s="197"/>
      <c r="F11" s="197"/>
      <c r="G11" s="163">
        <f>'Souhrn stavební část_SO'!H20</f>
        <v>0</v>
      </c>
      <c r="H11" s="164"/>
      <c r="I11" s="165">
        <f t="shared" si="0"/>
        <v>0</v>
      </c>
      <c r="J11" s="94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 s="61" customFormat="1" ht="42.6" customHeight="1" x14ac:dyDescent="0.25">
      <c r="A12" s="64"/>
      <c r="B12" s="196" t="s">
        <v>108</v>
      </c>
      <c r="C12" s="197"/>
      <c r="D12" s="197"/>
      <c r="E12" s="197"/>
      <c r="F12" s="197"/>
      <c r="G12" s="163">
        <f>'Souhrn technologická část_PS'!H25</f>
        <v>0</v>
      </c>
      <c r="H12" s="164"/>
      <c r="I12" s="165">
        <f>G12+(G12*H12/100)</f>
        <v>0</v>
      </c>
      <c r="J12" s="94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 s="61" customFormat="1" ht="42.6" customHeight="1" x14ac:dyDescent="0.25">
      <c r="A13" s="64"/>
      <c r="B13" s="196" t="s">
        <v>109</v>
      </c>
      <c r="C13" s="197"/>
      <c r="D13" s="197"/>
      <c r="E13" s="197"/>
      <c r="F13" s="197"/>
      <c r="G13" s="163">
        <f>'Souhrn technologická část_PS'!H26</f>
        <v>0</v>
      </c>
      <c r="H13" s="164"/>
      <c r="I13" s="165">
        <f>G13+(G13*H13/100)</f>
        <v>0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 s="61" customFormat="1" ht="42.6" customHeight="1" thickBot="1" x14ac:dyDescent="0.3">
      <c r="A14" s="64"/>
      <c r="B14" s="198" t="s">
        <v>134</v>
      </c>
      <c r="C14" s="199"/>
      <c r="D14" s="199"/>
      <c r="E14" s="199"/>
      <c r="F14" s="199"/>
      <c r="G14" s="166">
        <f>SUM(G9:G13)</f>
        <v>0</v>
      </c>
      <c r="H14" s="167"/>
      <c r="I14" s="168">
        <f>SUM(I9:I13)</f>
        <v>0</v>
      </c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 s="16" customFormat="1" ht="18.600000000000001" customHeight="1" x14ac:dyDescent="0.25">
      <c r="A15" s="63"/>
      <c r="B15" s="56"/>
      <c r="C15" s="56"/>
      <c r="D15" s="56"/>
      <c r="E15" s="56"/>
      <c r="F15" s="56"/>
      <c r="G15" s="57"/>
      <c r="H15" s="63"/>
      <c r="I15" s="63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 s="16" customFormat="1" ht="18.600000000000001" customHeight="1" x14ac:dyDescent="0.25">
      <c r="A16" s="63"/>
      <c r="B16" s="56"/>
      <c r="C16" s="56"/>
      <c r="D16" s="56"/>
      <c r="E16" s="56"/>
      <c r="F16" s="56"/>
      <c r="G16" s="57"/>
      <c r="H16" s="63"/>
      <c r="I16" s="63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4" s="16" customFormat="1" ht="18.600000000000001" customHeight="1" x14ac:dyDescent="0.25">
      <c r="A17" s="63"/>
      <c r="B17" s="56"/>
      <c r="C17" s="56"/>
      <c r="D17" s="56"/>
      <c r="E17" s="56"/>
      <c r="F17" s="56"/>
      <c r="G17" s="57"/>
      <c r="H17" s="63"/>
      <c r="I17" s="63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1:24" s="16" customFormat="1" ht="18.75" customHeight="1" x14ac:dyDescent="0.25">
      <c r="A18" s="58"/>
      <c r="B18" s="56"/>
      <c r="C18" s="56"/>
      <c r="D18" s="56"/>
      <c r="E18" s="56"/>
      <c r="F18" s="56"/>
      <c r="G18" s="57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pans="1:24" s="16" customFormat="1" ht="18.75" customHeight="1" x14ac:dyDescent="0.25">
      <c r="A19" s="58"/>
      <c r="B19" s="56"/>
      <c r="C19" s="56"/>
      <c r="D19" s="56"/>
      <c r="E19" s="56"/>
      <c r="F19" s="56"/>
      <c r="G19" s="57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s="16" customFormat="1" ht="18.75" customHeight="1" x14ac:dyDescent="0.25">
      <c r="A20" s="58"/>
      <c r="B20" s="56"/>
      <c r="C20" s="56"/>
      <c r="D20" s="56"/>
      <c r="E20" s="56"/>
      <c r="F20" s="56"/>
      <c r="G20" s="57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</row>
    <row r="21" spans="1:24" s="16" customFormat="1" ht="18.75" customHeight="1" x14ac:dyDescent="0.25">
      <c r="A21" s="58"/>
      <c r="B21" s="56"/>
      <c r="C21" s="56"/>
      <c r="D21" s="56"/>
      <c r="E21" s="56"/>
      <c r="F21" s="56"/>
      <c r="G21" s="57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</row>
    <row r="22" spans="1:24" s="16" customFormat="1" ht="18.75" customHeight="1" x14ac:dyDescent="0.25">
      <c r="A22" s="58"/>
      <c r="B22" s="56"/>
      <c r="C22" s="56"/>
      <c r="D22" s="56"/>
      <c r="E22" s="56"/>
      <c r="F22" s="56"/>
      <c r="G22" s="57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1:24" s="16" customFormat="1" ht="18.75" customHeight="1" x14ac:dyDescent="0.25">
      <c r="A23" s="58"/>
      <c r="B23" s="56"/>
      <c r="C23" s="56"/>
      <c r="D23" s="56"/>
      <c r="E23" s="56"/>
      <c r="F23" s="56"/>
      <c r="G23" s="57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1:24" s="16" customFormat="1" ht="18.75" customHeight="1" x14ac:dyDescent="0.25">
      <c r="A24" s="58"/>
      <c r="B24" s="56"/>
      <c r="C24" s="56"/>
      <c r="D24" s="56"/>
      <c r="E24" s="56"/>
      <c r="F24" s="5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1:24" s="16" customFormat="1" ht="18.75" customHeight="1" x14ac:dyDescent="0.25">
      <c r="A25" s="58"/>
      <c r="B25" s="56"/>
      <c r="C25" s="56"/>
      <c r="D25" s="56"/>
      <c r="E25" s="56"/>
      <c r="F25" s="5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1:24" s="16" customFormat="1" ht="18.75" customHeight="1" x14ac:dyDescent="0.25">
      <c r="A26" s="58"/>
      <c r="B26" s="56"/>
      <c r="C26" s="56"/>
      <c r="D26" s="56"/>
      <c r="E26" s="56"/>
      <c r="F26" s="56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1:24" s="16" customFormat="1" ht="18.75" customHeight="1" x14ac:dyDescent="0.25">
      <c r="A27" s="58"/>
      <c r="B27" s="56"/>
      <c r="C27" s="56"/>
      <c r="D27" s="56"/>
      <c r="E27" s="56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1:24" s="16" customFormat="1" ht="18.75" customHeight="1" x14ac:dyDescent="0.25">
      <c r="A28" s="58"/>
      <c r="B28" s="56"/>
      <c r="C28" s="56"/>
      <c r="D28" s="56"/>
      <c r="E28" s="56"/>
      <c r="F28" s="56"/>
      <c r="G28" s="5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1:24" s="16" customFormat="1" ht="18.75" customHeight="1" x14ac:dyDescent="0.25">
      <c r="A29" s="58"/>
      <c r="B29" s="56"/>
      <c r="C29" s="56"/>
      <c r="D29" s="56"/>
      <c r="E29" s="56"/>
      <c r="F29" s="56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1:24" s="16" customFormat="1" ht="18.75" customHeight="1" x14ac:dyDescent="0.25">
      <c r="A30" s="58"/>
      <c r="B30" s="56"/>
      <c r="C30" s="56"/>
      <c r="D30" s="56"/>
      <c r="E30" s="56"/>
      <c r="F30" s="56"/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1:24" s="16" customFormat="1" ht="18.75" customHeight="1" x14ac:dyDescent="0.25">
      <c r="A31" s="58"/>
      <c r="B31" s="56"/>
      <c r="C31" s="56"/>
      <c r="D31" s="56"/>
      <c r="E31" s="56"/>
      <c r="F31" s="56"/>
      <c r="G31" s="57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pans="1:24" s="16" customFormat="1" ht="18.75" customHeight="1" x14ac:dyDescent="0.25">
      <c r="A32" s="58"/>
      <c r="B32" s="56"/>
      <c r="C32" s="56"/>
      <c r="D32" s="56"/>
      <c r="E32" s="56"/>
      <c r="F32" s="56"/>
      <c r="G32" s="57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pans="1:24" s="16" customFormat="1" ht="18.75" customHeight="1" x14ac:dyDescent="0.25">
      <c r="A33" s="58"/>
      <c r="B33" s="56"/>
      <c r="C33" s="56"/>
      <c r="D33" s="56"/>
      <c r="E33" s="56"/>
      <c r="F33" s="56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:24" s="16" customFormat="1" ht="18.75" customHeight="1" x14ac:dyDescent="0.25">
      <c r="A34" s="58"/>
      <c r="B34" s="56"/>
      <c r="C34" s="56"/>
      <c r="D34" s="56"/>
      <c r="E34" s="56"/>
      <c r="F34" s="56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1:24" s="16" customFormat="1" ht="18.75" customHeight="1" x14ac:dyDescent="0.25">
      <c r="A35" s="58"/>
      <c r="B35" s="56"/>
      <c r="C35" s="56"/>
      <c r="D35" s="56"/>
      <c r="E35" s="56"/>
      <c r="F35" s="5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pans="1:24" s="16" customFormat="1" ht="18.75" customHeight="1" x14ac:dyDescent="0.25">
      <c r="A36" s="58"/>
      <c r="B36" s="56"/>
      <c r="C36" s="56"/>
      <c r="D36" s="56"/>
      <c r="E36" s="56"/>
      <c r="F36" s="56"/>
      <c r="G36" s="5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</row>
    <row r="37" spans="1:24" s="83" customFormat="1" ht="18.75" customHeight="1" x14ac:dyDescent="0.25">
      <c r="A37" s="63"/>
      <c r="B37" s="56"/>
      <c r="C37" s="56"/>
      <c r="D37" s="56"/>
      <c r="E37" s="56"/>
      <c r="F37" s="56"/>
      <c r="G37" s="57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spans="1:24" s="83" customFormat="1" ht="18.75" customHeight="1" x14ac:dyDescent="0.25">
      <c r="A38" s="63"/>
      <c r="B38" s="56"/>
      <c r="C38" s="56"/>
      <c r="D38" s="56"/>
      <c r="E38" s="56"/>
      <c r="F38" s="56"/>
      <c r="G38" s="57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</row>
    <row r="39" spans="1:24" s="83" customFormat="1" ht="18.75" customHeight="1" x14ac:dyDescent="0.25">
      <c r="A39" s="63"/>
      <c r="B39" s="56"/>
      <c r="C39" s="56"/>
      <c r="D39" s="56"/>
      <c r="E39" s="56"/>
      <c r="F39" s="56"/>
      <c r="G39" s="57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</row>
    <row r="40" spans="1:24" s="83" customFormat="1" ht="18.75" customHeight="1" x14ac:dyDescent="0.25">
      <c r="A40" s="63"/>
      <c r="B40" s="56"/>
      <c r="C40" s="56"/>
      <c r="D40" s="56"/>
      <c r="E40" s="56"/>
      <c r="F40" s="56"/>
      <c r="G40" s="57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spans="1:24" s="83" customFormat="1" ht="18.75" customHeight="1" x14ac:dyDescent="0.25">
      <c r="A41" s="63"/>
      <c r="B41" s="56"/>
      <c r="C41" s="56"/>
      <c r="D41" s="56"/>
      <c r="E41" s="56"/>
      <c r="F41" s="56"/>
      <c r="G41" s="57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</row>
    <row r="42" spans="1:24" s="83" customFormat="1" ht="18.75" customHeight="1" x14ac:dyDescent="0.25">
      <c r="A42" s="63"/>
      <c r="B42" s="56"/>
      <c r="C42" s="56"/>
      <c r="D42" s="56"/>
      <c r="E42" s="56"/>
      <c r="F42" s="56"/>
      <c r="G42" s="57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</row>
    <row r="43" spans="1:24" s="83" customFormat="1" ht="18.75" customHeight="1" x14ac:dyDescent="0.25">
      <c r="A43" s="63"/>
      <c r="B43" s="56"/>
      <c r="C43" s="56"/>
      <c r="D43" s="56"/>
      <c r="E43" s="56"/>
      <c r="F43" s="56"/>
      <c r="G43" s="57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</row>
    <row r="44" spans="1:24" s="83" customFormat="1" ht="18.75" customHeight="1" x14ac:dyDescent="0.25">
      <c r="A44" s="63"/>
      <c r="B44" s="56"/>
      <c r="C44" s="56"/>
      <c r="D44" s="56"/>
      <c r="E44" s="56"/>
      <c r="F44" s="56"/>
      <c r="G44" s="57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</row>
    <row r="45" spans="1:24" s="83" customFormat="1" ht="18.75" customHeight="1" x14ac:dyDescent="0.25">
      <c r="A45" s="63"/>
      <c r="B45" s="56"/>
      <c r="C45" s="56"/>
      <c r="D45" s="56"/>
      <c r="E45" s="56"/>
      <c r="F45" s="56"/>
      <c r="G45" s="57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</row>
    <row r="46" spans="1:24" s="83" customFormat="1" ht="18.75" customHeight="1" x14ac:dyDescent="0.25">
      <c r="A46" s="63"/>
      <c r="B46" s="56"/>
      <c r="C46" s="56"/>
      <c r="D46" s="56"/>
      <c r="E46" s="56"/>
      <c r="F46" s="56"/>
      <c r="G46" s="57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</row>
    <row r="47" spans="1:24" s="83" customFormat="1" ht="18.75" customHeight="1" x14ac:dyDescent="0.25">
      <c r="A47" s="63"/>
      <c r="B47" s="56"/>
      <c r="C47" s="56"/>
      <c r="D47" s="56"/>
      <c r="E47" s="56"/>
      <c r="F47" s="56"/>
      <c r="G47" s="57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</row>
    <row r="48" spans="1:24" s="83" customFormat="1" ht="18.75" customHeight="1" x14ac:dyDescent="0.25">
      <c r="A48" s="63"/>
      <c r="B48" s="56"/>
      <c r="C48" s="56"/>
      <c r="D48" s="56"/>
      <c r="E48" s="56"/>
      <c r="F48" s="56"/>
      <c r="G48" s="57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</row>
    <row r="49" spans="1:24" s="83" customFormat="1" ht="18.75" customHeight="1" x14ac:dyDescent="0.25">
      <c r="A49" s="63"/>
      <c r="B49" s="56"/>
      <c r="C49" s="56"/>
      <c r="D49" s="56"/>
      <c r="E49" s="56"/>
      <c r="F49" s="56"/>
      <c r="G49" s="57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</row>
    <row r="50" spans="1:24" s="83" customFormat="1" ht="18.75" customHeight="1" x14ac:dyDescent="0.25">
      <c r="A50" s="63"/>
      <c r="B50" s="56"/>
      <c r="C50" s="56"/>
      <c r="D50" s="56"/>
      <c r="E50" s="56"/>
      <c r="F50" s="56"/>
      <c r="G50" s="57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</row>
    <row r="51" spans="1:24" s="83" customFormat="1" ht="18.75" customHeight="1" x14ac:dyDescent="0.25">
      <c r="A51" s="63"/>
      <c r="B51" s="56"/>
      <c r="C51" s="56"/>
      <c r="D51" s="56"/>
      <c r="E51" s="56"/>
      <c r="F51" s="56"/>
      <c r="G51" s="5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</row>
    <row r="52" spans="1:24" s="83" customFormat="1" ht="18.75" customHeight="1" x14ac:dyDescent="0.25">
      <c r="A52" s="63"/>
      <c r="B52" s="56"/>
      <c r="C52" s="56"/>
      <c r="D52" s="56"/>
      <c r="E52" s="56"/>
      <c r="F52" s="56"/>
      <c r="G52" s="57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</row>
    <row r="53" spans="1:24" s="84" customFormat="1" x14ac:dyDescent="0.2">
      <c r="B53" s="85"/>
      <c r="C53" s="85"/>
      <c r="D53" s="85"/>
      <c r="E53" s="85"/>
      <c r="F53" s="85"/>
      <c r="G53" s="85"/>
      <c r="H53" s="85"/>
      <c r="I53" s="85"/>
    </row>
    <row r="54" spans="1:24" s="84" customFormat="1" x14ac:dyDescent="0.2">
      <c r="B54" s="85"/>
      <c r="C54" s="85"/>
      <c r="D54" s="85"/>
      <c r="E54" s="85"/>
      <c r="F54" s="85"/>
      <c r="G54" s="85"/>
      <c r="H54" s="85"/>
      <c r="I54" s="85"/>
    </row>
    <row r="55" spans="1:24" s="84" customFormat="1" x14ac:dyDescent="0.2">
      <c r="B55" s="85"/>
      <c r="C55" s="85"/>
      <c r="D55" s="85"/>
      <c r="E55" s="85"/>
      <c r="F55" s="85"/>
      <c r="G55" s="85"/>
      <c r="H55" s="85"/>
      <c r="I55" s="85"/>
    </row>
    <row r="56" spans="1:24" s="84" customFormat="1" x14ac:dyDescent="0.2">
      <c r="B56" s="85"/>
      <c r="C56" s="85"/>
      <c r="D56" s="85"/>
      <c r="E56" s="85"/>
      <c r="F56" s="85"/>
      <c r="G56" s="85"/>
      <c r="H56" s="85"/>
      <c r="I56" s="85"/>
    </row>
    <row r="57" spans="1:24" s="84" customFormat="1" x14ac:dyDescent="0.2">
      <c r="B57" s="85"/>
      <c r="C57" s="85"/>
      <c r="D57" s="85"/>
      <c r="E57" s="85"/>
      <c r="F57" s="85"/>
      <c r="G57" s="85"/>
      <c r="H57" s="85"/>
      <c r="I57" s="85"/>
    </row>
    <row r="58" spans="1:24" s="84" customFormat="1" x14ac:dyDescent="0.2"/>
    <row r="59" spans="1:24" s="84" customFormat="1" x14ac:dyDescent="0.2"/>
    <row r="60" spans="1:24" s="84" customFormat="1" x14ac:dyDescent="0.2"/>
    <row r="61" spans="1:24" s="84" customFormat="1" x14ac:dyDescent="0.2"/>
    <row r="62" spans="1:24" s="84" customFormat="1" x14ac:dyDescent="0.2"/>
    <row r="63" spans="1:24" s="84" customFormat="1" x14ac:dyDescent="0.2"/>
    <row r="64" spans="1:24" s="84" customFormat="1" x14ac:dyDescent="0.2"/>
    <row r="65" s="84" customFormat="1" x14ac:dyDescent="0.2"/>
    <row r="66" s="84" customFormat="1" x14ac:dyDescent="0.2"/>
    <row r="67" s="84" customFormat="1" x14ac:dyDescent="0.2"/>
    <row r="68" s="84" customFormat="1" x14ac:dyDescent="0.2"/>
    <row r="69" s="84" customFormat="1" x14ac:dyDescent="0.2"/>
    <row r="70" s="84" customFormat="1" x14ac:dyDescent="0.2"/>
    <row r="71" s="84" customFormat="1" x14ac:dyDescent="0.2"/>
    <row r="72" s="84" customFormat="1" x14ac:dyDescent="0.2"/>
    <row r="73" s="84" customFormat="1" x14ac:dyDescent="0.2"/>
    <row r="74" s="84" customFormat="1" x14ac:dyDescent="0.2"/>
    <row r="75" s="84" customFormat="1" x14ac:dyDescent="0.2"/>
    <row r="76" s="84" customFormat="1" x14ac:dyDescent="0.2"/>
    <row r="77" s="84" customFormat="1" x14ac:dyDescent="0.2"/>
    <row r="78" s="84" customFormat="1" x14ac:dyDescent="0.2"/>
    <row r="79" s="84" customFormat="1" x14ac:dyDescent="0.2"/>
    <row r="80" s="84" customFormat="1" x14ac:dyDescent="0.2"/>
    <row r="81" s="84" customFormat="1" x14ac:dyDescent="0.2"/>
    <row r="82" s="84" customFormat="1" x14ac:dyDescent="0.2"/>
    <row r="83" s="84" customFormat="1" x14ac:dyDescent="0.2"/>
    <row r="84" s="84" customFormat="1" x14ac:dyDescent="0.2"/>
    <row r="85" s="84" customFormat="1" x14ac:dyDescent="0.2"/>
    <row r="86" s="84" customFormat="1" x14ac:dyDescent="0.2"/>
    <row r="87" s="84" customFormat="1" x14ac:dyDescent="0.2"/>
    <row r="88" s="84" customFormat="1" x14ac:dyDescent="0.2"/>
    <row r="89" s="84" customFormat="1" x14ac:dyDescent="0.2"/>
    <row r="90" s="84" customFormat="1" x14ac:dyDescent="0.2"/>
    <row r="91" s="84" customFormat="1" x14ac:dyDescent="0.2"/>
    <row r="92" s="84" customFormat="1" x14ac:dyDescent="0.2"/>
    <row r="93" s="84" customFormat="1" x14ac:dyDescent="0.2"/>
    <row r="94" s="84" customFormat="1" x14ac:dyDescent="0.2"/>
    <row r="95" s="84" customFormat="1" x14ac:dyDescent="0.2"/>
    <row r="96" s="84" customFormat="1" x14ac:dyDescent="0.2"/>
    <row r="97" s="84" customFormat="1" x14ac:dyDescent="0.2"/>
    <row r="98" s="84" customFormat="1" x14ac:dyDescent="0.2"/>
    <row r="99" s="84" customFormat="1" x14ac:dyDescent="0.2"/>
    <row r="100" s="84" customFormat="1" x14ac:dyDescent="0.2"/>
    <row r="101" s="84" customFormat="1" x14ac:dyDescent="0.2"/>
    <row r="102" s="84" customFormat="1" x14ac:dyDescent="0.2"/>
    <row r="103" s="84" customFormat="1" x14ac:dyDescent="0.2"/>
    <row r="104" s="84" customFormat="1" x14ac:dyDescent="0.2"/>
    <row r="105" s="84" customFormat="1" x14ac:dyDescent="0.2"/>
    <row r="106" s="84" customFormat="1" x14ac:dyDescent="0.2"/>
    <row r="107" s="84" customFormat="1" x14ac:dyDescent="0.2"/>
    <row r="108" s="84" customFormat="1" x14ac:dyDescent="0.2"/>
    <row r="109" s="84" customFormat="1" x14ac:dyDescent="0.2"/>
    <row r="110" s="84" customFormat="1" x14ac:dyDescent="0.2"/>
    <row r="111" s="84" customFormat="1" x14ac:dyDescent="0.2"/>
    <row r="112" s="84" customFormat="1" x14ac:dyDescent="0.2"/>
    <row r="113" s="84" customFormat="1" x14ac:dyDescent="0.2"/>
    <row r="114" s="84" customFormat="1" x14ac:dyDescent="0.2"/>
    <row r="115" s="84" customFormat="1" x14ac:dyDescent="0.2"/>
    <row r="116" s="84" customFormat="1" x14ac:dyDescent="0.2"/>
    <row r="117" s="84" customFormat="1" x14ac:dyDescent="0.2"/>
    <row r="118" s="84" customFormat="1" x14ac:dyDescent="0.2"/>
    <row r="119" s="84" customFormat="1" x14ac:dyDescent="0.2"/>
    <row r="120" s="84" customFormat="1" x14ac:dyDescent="0.2"/>
    <row r="121" s="84" customFormat="1" x14ac:dyDescent="0.2"/>
    <row r="122" s="84" customFormat="1" x14ac:dyDescent="0.2"/>
    <row r="123" s="84" customFormat="1" x14ac:dyDescent="0.2"/>
    <row r="124" s="84" customFormat="1" x14ac:dyDescent="0.2"/>
    <row r="125" s="84" customFormat="1" x14ac:dyDescent="0.2"/>
    <row r="126" s="84" customFormat="1" x14ac:dyDescent="0.2"/>
    <row r="127" s="84" customFormat="1" x14ac:dyDescent="0.2"/>
    <row r="128" s="84" customFormat="1" x14ac:dyDescent="0.2"/>
    <row r="129" s="84" customFormat="1" x14ac:dyDescent="0.2"/>
    <row r="130" s="84" customFormat="1" x14ac:dyDescent="0.2"/>
    <row r="131" s="84" customFormat="1" x14ac:dyDescent="0.2"/>
    <row r="132" s="84" customFormat="1" x14ac:dyDescent="0.2"/>
    <row r="133" s="84" customFormat="1" x14ac:dyDescent="0.2"/>
    <row r="134" s="84" customFormat="1" x14ac:dyDescent="0.2"/>
    <row r="135" s="84" customFormat="1" x14ac:dyDescent="0.2"/>
    <row r="136" s="84" customFormat="1" x14ac:dyDescent="0.2"/>
    <row r="137" s="84" customFormat="1" x14ac:dyDescent="0.2"/>
    <row r="138" s="84" customFormat="1" x14ac:dyDescent="0.2"/>
    <row r="139" s="84" customFormat="1" x14ac:dyDescent="0.2"/>
    <row r="140" s="84" customFormat="1" x14ac:dyDescent="0.2"/>
    <row r="141" s="84" customFormat="1" x14ac:dyDescent="0.2"/>
    <row r="142" s="84" customFormat="1" x14ac:dyDescent="0.2"/>
    <row r="143" s="84" customFormat="1" x14ac:dyDescent="0.2"/>
    <row r="144" s="84" customFormat="1" x14ac:dyDescent="0.2"/>
    <row r="145" s="84" customFormat="1" x14ac:dyDescent="0.2"/>
    <row r="146" s="84" customFormat="1" x14ac:dyDescent="0.2"/>
    <row r="147" s="84" customFormat="1" x14ac:dyDescent="0.2"/>
    <row r="148" s="84" customFormat="1" x14ac:dyDescent="0.2"/>
    <row r="149" s="84" customFormat="1" x14ac:dyDescent="0.2"/>
    <row r="150" s="84" customFormat="1" x14ac:dyDescent="0.2"/>
    <row r="151" s="84" customFormat="1" x14ac:dyDescent="0.2"/>
    <row r="152" s="84" customFormat="1" x14ac:dyDescent="0.2"/>
    <row r="153" s="84" customFormat="1" x14ac:dyDescent="0.2"/>
    <row r="154" s="84" customFormat="1" x14ac:dyDescent="0.2"/>
    <row r="155" s="84" customFormat="1" x14ac:dyDescent="0.2"/>
    <row r="156" s="84" customFormat="1" x14ac:dyDescent="0.2"/>
    <row r="157" s="84" customFormat="1" x14ac:dyDescent="0.2"/>
    <row r="158" s="84" customFormat="1" x14ac:dyDescent="0.2"/>
    <row r="159" s="84" customFormat="1" x14ac:dyDescent="0.2"/>
    <row r="160" s="84" customFormat="1" x14ac:dyDescent="0.2"/>
    <row r="161" s="84" customFormat="1" x14ac:dyDescent="0.2"/>
    <row r="162" s="84" customFormat="1" x14ac:dyDescent="0.2"/>
    <row r="163" s="84" customFormat="1" x14ac:dyDescent="0.2"/>
    <row r="164" s="84" customFormat="1" x14ac:dyDescent="0.2"/>
    <row r="165" s="84" customFormat="1" x14ac:dyDescent="0.2"/>
    <row r="166" s="84" customFormat="1" x14ac:dyDescent="0.2"/>
    <row r="167" s="84" customFormat="1" x14ac:dyDescent="0.2"/>
    <row r="168" s="84" customFormat="1" x14ac:dyDescent="0.2"/>
    <row r="169" s="84" customFormat="1" x14ac:dyDescent="0.2"/>
    <row r="170" s="84" customFormat="1" x14ac:dyDescent="0.2"/>
    <row r="171" s="84" customFormat="1" x14ac:dyDescent="0.2"/>
    <row r="172" s="84" customFormat="1" x14ac:dyDescent="0.2"/>
    <row r="173" s="84" customFormat="1" x14ac:dyDescent="0.2"/>
    <row r="174" s="84" customFormat="1" x14ac:dyDescent="0.2"/>
    <row r="175" s="84" customFormat="1" x14ac:dyDescent="0.2"/>
    <row r="176" s="84" customFormat="1" x14ac:dyDescent="0.2"/>
    <row r="177" s="84" customFormat="1" x14ac:dyDescent="0.2"/>
    <row r="178" s="84" customFormat="1" x14ac:dyDescent="0.2"/>
    <row r="179" s="84" customFormat="1" x14ac:dyDescent="0.2"/>
    <row r="180" s="84" customFormat="1" x14ac:dyDescent="0.2"/>
    <row r="181" s="84" customFormat="1" x14ac:dyDescent="0.2"/>
    <row r="182" s="84" customFormat="1" x14ac:dyDescent="0.2"/>
    <row r="183" s="84" customFormat="1" x14ac:dyDescent="0.2"/>
    <row r="184" s="84" customFormat="1" x14ac:dyDescent="0.2"/>
    <row r="185" s="84" customFormat="1" x14ac:dyDescent="0.2"/>
    <row r="186" s="84" customFormat="1" x14ac:dyDescent="0.2"/>
    <row r="187" s="84" customFormat="1" x14ac:dyDescent="0.2"/>
    <row r="188" s="84" customFormat="1" x14ac:dyDescent="0.2"/>
    <row r="189" s="84" customFormat="1" x14ac:dyDescent="0.2"/>
    <row r="190" s="84" customFormat="1" x14ac:dyDescent="0.2"/>
    <row r="191" s="84" customFormat="1" x14ac:dyDescent="0.2"/>
    <row r="192" s="84" customFormat="1" x14ac:dyDescent="0.2"/>
    <row r="193" s="84" customFormat="1" x14ac:dyDescent="0.2"/>
    <row r="194" s="84" customFormat="1" x14ac:dyDescent="0.2"/>
    <row r="195" s="84" customFormat="1" x14ac:dyDescent="0.2"/>
    <row r="196" s="84" customFormat="1" x14ac:dyDescent="0.2"/>
    <row r="197" s="84" customFormat="1" x14ac:dyDescent="0.2"/>
    <row r="198" s="84" customFormat="1" x14ac:dyDescent="0.2"/>
    <row r="199" s="84" customFormat="1" x14ac:dyDescent="0.2"/>
    <row r="200" s="84" customFormat="1" x14ac:dyDescent="0.2"/>
    <row r="201" s="84" customFormat="1" x14ac:dyDescent="0.2"/>
    <row r="202" s="84" customFormat="1" x14ac:dyDescent="0.2"/>
    <row r="203" s="84" customFormat="1" x14ac:dyDescent="0.2"/>
    <row r="204" s="84" customFormat="1" x14ac:dyDescent="0.2"/>
    <row r="205" s="84" customFormat="1" x14ac:dyDescent="0.2"/>
    <row r="206" s="84" customFormat="1" x14ac:dyDescent="0.2"/>
    <row r="207" s="84" customFormat="1" x14ac:dyDescent="0.2"/>
    <row r="208" s="84" customFormat="1" x14ac:dyDescent="0.2"/>
    <row r="209" s="84" customFormat="1" x14ac:dyDescent="0.2"/>
    <row r="210" s="84" customFormat="1" x14ac:dyDescent="0.2"/>
    <row r="211" s="84" customFormat="1" x14ac:dyDescent="0.2"/>
    <row r="212" s="84" customFormat="1" x14ac:dyDescent="0.2"/>
    <row r="213" s="84" customFormat="1" x14ac:dyDescent="0.2"/>
    <row r="214" s="84" customFormat="1" x14ac:dyDescent="0.2"/>
    <row r="215" s="84" customFormat="1" x14ac:dyDescent="0.2"/>
    <row r="216" s="84" customFormat="1" x14ac:dyDescent="0.2"/>
    <row r="217" s="84" customFormat="1" x14ac:dyDescent="0.2"/>
    <row r="218" s="84" customFormat="1" x14ac:dyDescent="0.2"/>
    <row r="219" s="84" customFormat="1" x14ac:dyDescent="0.2"/>
    <row r="220" s="84" customFormat="1" x14ac:dyDescent="0.2"/>
    <row r="221" s="84" customFormat="1" x14ac:dyDescent="0.2"/>
    <row r="222" s="84" customFormat="1" x14ac:dyDescent="0.2"/>
    <row r="223" s="84" customFormat="1" x14ac:dyDescent="0.2"/>
    <row r="224" s="84" customFormat="1" x14ac:dyDescent="0.2"/>
    <row r="225" s="84" customFormat="1" x14ac:dyDescent="0.2"/>
    <row r="226" s="84" customFormat="1" x14ac:dyDescent="0.2"/>
    <row r="227" s="84" customFormat="1" x14ac:dyDescent="0.2"/>
    <row r="228" s="84" customFormat="1" x14ac:dyDescent="0.2"/>
    <row r="229" s="84" customFormat="1" x14ac:dyDescent="0.2"/>
    <row r="230" s="84" customFormat="1" x14ac:dyDescent="0.2"/>
    <row r="231" s="84" customFormat="1" x14ac:dyDescent="0.2"/>
    <row r="232" s="84" customFormat="1" x14ac:dyDescent="0.2"/>
    <row r="233" s="84" customFormat="1" x14ac:dyDescent="0.2"/>
    <row r="234" s="84" customFormat="1" x14ac:dyDescent="0.2"/>
    <row r="235" s="84" customFormat="1" x14ac:dyDescent="0.2"/>
    <row r="236" s="84" customFormat="1" x14ac:dyDescent="0.2"/>
    <row r="237" s="84" customFormat="1" x14ac:dyDescent="0.2"/>
    <row r="238" s="84" customFormat="1" x14ac:dyDescent="0.2"/>
    <row r="239" s="84" customFormat="1" x14ac:dyDescent="0.2"/>
    <row r="240" s="84" customFormat="1" x14ac:dyDescent="0.2"/>
    <row r="241" s="84" customFormat="1" x14ac:dyDescent="0.2"/>
    <row r="242" s="84" customFormat="1" x14ac:dyDescent="0.2"/>
    <row r="243" s="84" customFormat="1" x14ac:dyDescent="0.2"/>
    <row r="244" s="84" customFormat="1" x14ac:dyDescent="0.2"/>
    <row r="245" s="84" customFormat="1" x14ac:dyDescent="0.2"/>
    <row r="246" s="84" customFormat="1" x14ac:dyDescent="0.2"/>
    <row r="247" s="84" customFormat="1" x14ac:dyDescent="0.2"/>
    <row r="248" s="84" customFormat="1" x14ac:dyDescent="0.2"/>
    <row r="249" s="84" customFormat="1" x14ac:dyDescent="0.2"/>
    <row r="250" s="84" customFormat="1" x14ac:dyDescent="0.2"/>
    <row r="251" s="84" customFormat="1" x14ac:dyDescent="0.2"/>
    <row r="252" s="84" customFormat="1" x14ac:dyDescent="0.2"/>
    <row r="253" s="84" customFormat="1" x14ac:dyDescent="0.2"/>
    <row r="254" s="84" customFormat="1" x14ac:dyDescent="0.2"/>
    <row r="255" s="84" customFormat="1" x14ac:dyDescent="0.2"/>
    <row r="256" s="84" customFormat="1" x14ac:dyDescent="0.2"/>
    <row r="257" s="84" customFormat="1" x14ac:dyDescent="0.2"/>
    <row r="258" s="84" customFormat="1" x14ac:dyDescent="0.2"/>
    <row r="259" s="84" customFormat="1" x14ac:dyDescent="0.2"/>
    <row r="260" s="84" customFormat="1" x14ac:dyDescent="0.2"/>
    <row r="261" s="84" customFormat="1" x14ac:dyDescent="0.2"/>
    <row r="262" s="84" customFormat="1" x14ac:dyDescent="0.2"/>
    <row r="263" s="84" customFormat="1" x14ac:dyDescent="0.2"/>
    <row r="264" s="84" customFormat="1" x14ac:dyDescent="0.2"/>
    <row r="265" s="84" customFormat="1" x14ac:dyDescent="0.2"/>
    <row r="266" s="84" customFormat="1" x14ac:dyDescent="0.2"/>
    <row r="267" s="84" customFormat="1" x14ac:dyDescent="0.2"/>
    <row r="268" s="84" customFormat="1" x14ac:dyDescent="0.2"/>
    <row r="269" s="84" customFormat="1" x14ac:dyDescent="0.2"/>
    <row r="270" s="84" customFormat="1" x14ac:dyDescent="0.2"/>
    <row r="271" s="84" customFormat="1" x14ac:dyDescent="0.2"/>
    <row r="272" s="84" customFormat="1" x14ac:dyDescent="0.2"/>
    <row r="273" s="84" customFormat="1" x14ac:dyDescent="0.2"/>
    <row r="274" s="84" customFormat="1" x14ac:dyDescent="0.2"/>
    <row r="275" s="84" customFormat="1" x14ac:dyDescent="0.2"/>
    <row r="276" s="84" customFormat="1" x14ac:dyDescent="0.2"/>
    <row r="277" s="84" customFormat="1" x14ac:dyDescent="0.2"/>
    <row r="278" s="84" customFormat="1" x14ac:dyDescent="0.2"/>
    <row r="279" s="84" customFormat="1" x14ac:dyDescent="0.2"/>
    <row r="280" s="84" customFormat="1" x14ac:dyDescent="0.2"/>
    <row r="281" s="84" customFormat="1" x14ac:dyDescent="0.2"/>
    <row r="282" s="84" customFormat="1" x14ac:dyDescent="0.2"/>
    <row r="283" s="84" customFormat="1" x14ac:dyDescent="0.2"/>
    <row r="284" s="84" customFormat="1" x14ac:dyDescent="0.2"/>
    <row r="285" s="84" customFormat="1" x14ac:dyDescent="0.2"/>
    <row r="286" s="84" customFormat="1" x14ac:dyDescent="0.2"/>
    <row r="287" s="84" customFormat="1" x14ac:dyDescent="0.2"/>
    <row r="288" s="84" customFormat="1" x14ac:dyDescent="0.2"/>
    <row r="289" s="84" customFormat="1" x14ac:dyDescent="0.2"/>
    <row r="290" s="84" customFormat="1" x14ac:dyDescent="0.2"/>
    <row r="291" s="84" customFormat="1" x14ac:dyDescent="0.2"/>
    <row r="292" s="84" customFormat="1" x14ac:dyDescent="0.2"/>
    <row r="293" s="84" customFormat="1" x14ac:dyDescent="0.2"/>
    <row r="294" s="84" customFormat="1" x14ac:dyDescent="0.2"/>
    <row r="295" s="84" customFormat="1" x14ac:dyDescent="0.2"/>
    <row r="296" s="84" customFormat="1" x14ac:dyDescent="0.2"/>
    <row r="297" s="84" customFormat="1" x14ac:dyDescent="0.2"/>
    <row r="298" s="84" customFormat="1" x14ac:dyDescent="0.2"/>
    <row r="299" s="84" customFormat="1" x14ac:dyDescent="0.2"/>
    <row r="300" s="84" customFormat="1" x14ac:dyDescent="0.2"/>
    <row r="301" s="84" customFormat="1" x14ac:dyDescent="0.2"/>
    <row r="302" s="84" customFormat="1" x14ac:dyDescent="0.2"/>
    <row r="303" s="84" customFormat="1" x14ac:dyDescent="0.2"/>
    <row r="304" s="84" customFormat="1" x14ac:dyDescent="0.2"/>
    <row r="305" s="84" customFormat="1" x14ac:dyDescent="0.2"/>
    <row r="306" s="84" customFormat="1" x14ac:dyDescent="0.2"/>
    <row r="307" s="84" customFormat="1" x14ac:dyDescent="0.2"/>
    <row r="308" s="84" customFormat="1" x14ac:dyDescent="0.2"/>
    <row r="309" s="84" customFormat="1" x14ac:dyDescent="0.2"/>
    <row r="310" s="84" customFormat="1" x14ac:dyDescent="0.2"/>
    <row r="311" s="84" customFormat="1" x14ac:dyDescent="0.2"/>
    <row r="312" s="84" customFormat="1" x14ac:dyDescent="0.2"/>
    <row r="313" s="84" customFormat="1" x14ac:dyDescent="0.2"/>
    <row r="314" s="84" customFormat="1" x14ac:dyDescent="0.2"/>
    <row r="315" s="84" customFormat="1" x14ac:dyDescent="0.2"/>
    <row r="316" s="84" customFormat="1" x14ac:dyDescent="0.2"/>
    <row r="317" s="84" customFormat="1" x14ac:dyDescent="0.2"/>
    <row r="318" s="84" customFormat="1" x14ac:dyDescent="0.2"/>
    <row r="319" s="84" customFormat="1" x14ac:dyDescent="0.2"/>
    <row r="320" s="84" customFormat="1" x14ac:dyDescent="0.2"/>
    <row r="321" s="84" customFormat="1" x14ac:dyDescent="0.2"/>
    <row r="322" s="84" customFormat="1" x14ac:dyDescent="0.2"/>
    <row r="323" s="84" customFormat="1" x14ac:dyDescent="0.2"/>
    <row r="324" s="84" customFormat="1" x14ac:dyDescent="0.2"/>
    <row r="325" s="84" customFormat="1" x14ac:dyDescent="0.2"/>
    <row r="326" s="84" customFormat="1" x14ac:dyDescent="0.2"/>
    <row r="327" s="84" customFormat="1" x14ac:dyDescent="0.2"/>
    <row r="328" s="84" customFormat="1" x14ac:dyDescent="0.2"/>
    <row r="329" s="84" customFormat="1" x14ac:dyDescent="0.2"/>
    <row r="330" s="84" customFormat="1" x14ac:dyDescent="0.2"/>
    <row r="331" s="84" customFormat="1" x14ac:dyDescent="0.2"/>
    <row r="332" s="84" customFormat="1" x14ac:dyDescent="0.2"/>
    <row r="333" s="84" customFormat="1" x14ac:dyDescent="0.2"/>
    <row r="334" s="84" customFormat="1" x14ac:dyDescent="0.2"/>
    <row r="335" s="84" customFormat="1" x14ac:dyDescent="0.2"/>
    <row r="336" s="84" customFormat="1" x14ac:dyDescent="0.2"/>
    <row r="337" s="84" customFormat="1" x14ac:dyDescent="0.2"/>
    <row r="338" s="84" customFormat="1" x14ac:dyDescent="0.2"/>
    <row r="339" s="84" customFormat="1" x14ac:dyDescent="0.2"/>
    <row r="340" s="84" customFormat="1" x14ac:dyDescent="0.2"/>
    <row r="341" s="84" customFormat="1" x14ac:dyDescent="0.2"/>
    <row r="342" s="84" customFormat="1" x14ac:dyDescent="0.2"/>
    <row r="343" s="84" customFormat="1" x14ac:dyDescent="0.2"/>
    <row r="344" s="84" customFormat="1" x14ac:dyDescent="0.2"/>
    <row r="345" s="84" customFormat="1" x14ac:dyDescent="0.2"/>
    <row r="346" s="84" customFormat="1" x14ac:dyDescent="0.2"/>
    <row r="347" s="84" customFormat="1" x14ac:dyDescent="0.2"/>
    <row r="348" s="84" customFormat="1" x14ac:dyDescent="0.2"/>
    <row r="349" s="84" customFormat="1" x14ac:dyDescent="0.2"/>
    <row r="350" s="84" customFormat="1" x14ac:dyDescent="0.2"/>
    <row r="351" s="84" customFormat="1" x14ac:dyDescent="0.2"/>
    <row r="352" s="84" customFormat="1" x14ac:dyDescent="0.2"/>
    <row r="353" s="84" customFormat="1" x14ac:dyDescent="0.2"/>
    <row r="354" s="84" customFormat="1" x14ac:dyDescent="0.2"/>
    <row r="355" s="84" customFormat="1" x14ac:dyDescent="0.2"/>
    <row r="356" s="84" customFormat="1" x14ac:dyDescent="0.2"/>
    <row r="357" s="84" customFormat="1" x14ac:dyDescent="0.2"/>
    <row r="358" s="84" customFormat="1" x14ac:dyDescent="0.2"/>
  </sheetData>
  <mergeCells count="8">
    <mergeCell ref="B4:I4"/>
    <mergeCell ref="B8:F8"/>
    <mergeCell ref="B13:F13"/>
    <mergeCell ref="B14:F14"/>
    <mergeCell ref="B12:F12"/>
    <mergeCell ref="B11:F11"/>
    <mergeCell ref="B10:F10"/>
    <mergeCell ref="B9:F9"/>
  </mergeCells>
  <printOptions horizontalCentered="1" verticalCentered="1"/>
  <pageMargins left="0.27559055118110237" right="0.31496062992125984" top="0.70866141732283472" bottom="0.78740157480314965" header="0.31496062992125984" footer="0.31496062992125984"/>
  <pageSetup paperSize="9" scale="42" orientation="landscape" r:id="rId1"/>
  <headerFooter>
    <oddHeader>&amp;L&amp;"-,Tučné"&amp;12                   Doplnění závor na přejezdu P5535 v km 19,219 trati Liberec - Tanvald&amp;C&amp;"-,Tučné"&amp;12&amp;K000000                                      Rekapitulace ceny - paušálního obnosu Přijaté smluvní částky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9"/>
  <sheetViews>
    <sheetView view="pageLayout" zoomScaleNormal="120" workbookViewId="0">
      <selection activeCell="B4" sqref="B4"/>
    </sheetView>
  </sheetViews>
  <sheetFormatPr defaultRowHeight="15" x14ac:dyDescent="0.25"/>
  <cols>
    <col min="1" max="1" width="8.7109375" bestFit="1" customWidth="1"/>
    <col min="2" max="2" width="40.28515625" customWidth="1"/>
    <col min="4" max="4" width="89.140625" customWidth="1"/>
    <col min="5" max="5" width="33.140625" style="18" customWidth="1"/>
    <col min="6" max="6" width="9.140625" customWidth="1"/>
  </cols>
  <sheetData>
    <row r="1" spans="1:6" s="3" customFormat="1" ht="30" customHeight="1" thickTop="1" thickBot="1" x14ac:dyDescent="0.35">
      <c r="A1" s="47"/>
      <c r="B1" s="48" t="s">
        <v>40</v>
      </c>
      <c r="C1" s="48"/>
      <c r="D1" s="48" t="s">
        <v>34</v>
      </c>
      <c r="E1" s="122" t="s">
        <v>63</v>
      </c>
      <c r="F1" s="24"/>
    </row>
    <row r="2" spans="1:6" ht="85.5" customHeight="1" thickTop="1" x14ac:dyDescent="0.25">
      <c r="A2" s="46" t="s">
        <v>26</v>
      </c>
      <c r="B2" s="169" t="s">
        <v>126</v>
      </c>
      <c r="C2" s="170"/>
      <c r="D2" s="171" t="s">
        <v>127</v>
      </c>
      <c r="E2" s="99"/>
    </row>
    <row r="3" spans="1:6" ht="85.5" customHeight="1" x14ac:dyDescent="0.25">
      <c r="A3" s="25" t="s">
        <v>27</v>
      </c>
      <c r="B3" s="172" t="s">
        <v>128</v>
      </c>
      <c r="C3" s="173"/>
      <c r="D3" s="174" t="s">
        <v>110</v>
      </c>
      <c r="E3" s="100"/>
    </row>
    <row r="4" spans="1:6" ht="81.95" customHeight="1" x14ac:dyDescent="0.25">
      <c r="A4" s="25" t="s">
        <v>28</v>
      </c>
      <c r="B4" s="172" t="s">
        <v>39</v>
      </c>
      <c r="C4" s="173"/>
      <c r="D4" s="174" t="s">
        <v>35</v>
      </c>
      <c r="E4" s="100"/>
    </row>
    <row r="5" spans="1:6" ht="81.95" customHeight="1" x14ac:dyDescent="0.25">
      <c r="A5" s="25" t="s">
        <v>29</v>
      </c>
      <c r="B5" s="172" t="s">
        <v>75</v>
      </c>
      <c r="C5" s="173"/>
      <c r="D5" s="174" t="s">
        <v>36</v>
      </c>
      <c r="E5" s="100"/>
    </row>
    <row r="6" spans="1:6" ht="81.95" customHeight="1" x14ac:dyDescent="0.25">
      <c r="A6" s="25" t="s">
        <v>30</v>
      </c>
      <c r="B6" s="172" t="s">
        <v>37</v>
      </c>
      <c r="C6" s="173"/>
      <c r="D6" s="174" t="s">
        <v>129</v>
      </c>
      <c r="E6" s="100"/>
    </row>
    <row r="7" spans="1:6" ht="81.95" customHeight="1" thickBot="1" x14ac:dyDescent="0.3">
      <c r="A7" s="26" t="s">
        <v>31</v>
      </c>
      <c r="B7" s="175" t="s">
        <v>130</v>
      </c>
      <c r="C7" s="176"/>
      <c r="D7" s="177" t="s">
        <v>38</v>
      </c>
      <c r="E7" s="101"/>
    </row>
    <row r="8" spans="1:6" ht="32.85" customHeight="1" thickBot="1" x14ac:dyDescent="0.3">
      <c r="A8" s="200" t="s">
        <v>54</v>
      </c>
      <c r="B8" s="201"/>
      <c r="C8" s="201"/>
      <c r="D8" s="201"/>
      <c r="E8" s="27">
        <f>SUM(E2:E7)</f>
        <v>0</v>
      </c>
    </row>
    <row r="9" spans="1:6" ht="15.75" thickTop="1" x14ac:dyDescent="0.25"/>
  </sheetData>
  <mergeCells count="1">
    <mergeCell ref="A8:D8"/>
  </mergeCells>
  <pageMargins left="0.7" right="0.7" top="0.98" bottom="0.78740157499999996" header="0.54" footer="0.3"/>
  <pageSetup paperSize="9" scale="72" orientation="landscape" horizontalDpi="4294967293" verticalDpi="4294967293" r:id="rId1"/>
  <headerFooter>
    <oddHeader>&amp;L&amp;"-,Tučné"&amp;12Doplnění závor na přejezdu P5535 v km 19,219 trati Liberec - Tanvald&amp;R&amp;"-,Tučné"&amp;12Projektové a inženýrské služby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C8"/>
  <sheetViews>
    <sheetView view="pageLayout" zoomScale="115" zoomScaleNormal="100" zoomScalePageLayoutView="115" workbookViewId="0">
      <selection activeCell="C2" sqref="C2"/>
    </sheetView>
  </sheetViews>
  <sheetFormatPr defaultColWidth="9.140625" defaultRowHeight="15" x14ac:dyDescent="0.25"/>
  <cols>
    <col min="1" max="1" width="10.28515625" style="112" customWidth="1"/>
    <col min="2" max="2" width="119.28515625" style="112" customWidth="1"/>
    <col min="3" max="3" width="33" style="112" customWidth="1"/>
    <col min="4" max="16384" width="9.140625" style="112"/>
  </cols>
  <sheetData>
    <row r="1" spans="1:3" s="103" customFormat="1" ht="30" customHeight="1" thickTop="1" thickBot="1" x14ac:dyDescent="0.35">
      <c r="A1" s="204" t="s">
        <v>41</v>
      </c>
      <c r="B1" s="205"/>
      <c r="C1" s="102" t="s">
        <v>63</v>
      </c>
    </row>
    <row r="2" spans="1:3" s="106" customFormat="1" ht="52.15" customHeight="1" thickTop="1" x14ac:dyDescent="0.25">
      <c r="A2" s="104" t="s">
        <v>58</v>
      </c>
      <c r="B2" s="105" t="s">
        <v>42</v>
      </c>
      <c r="C2" s="80"/>
    </row>
    <row r="3" spans="1:3" s="106" customFormat="1" ht="52.15" customHeight="1" x14ac:dyDescent="0.25">
      <c r="A3" s="107" t="s">
        <v>59</v>
      </c>
      <c r="B3" s="108" t="s">
        <v>43</v>
      </c>
      <c r="C3" s="81"/>
    </row>
    <row r="4" spans="1:3" s="106" customFormat="1" ht="52.15" customHeight="1" thickBot="1" x14ac:dyDescent="0.3">
      <c r="A4" s="109" t="s">
        <v>60</v>
      </c>
      <c r="B4" s="110" t="s">
        <v>44</v>
      </c>
      <c r="C4" s="82"/>
    </row>
    <row r="5" spans="1:3" ht="32.85" customHeight="1" thickTop="1" thickBot="1" x14ac:dyDescent="0.3">
      <c r="A5" s="202" t="s">
        <v>54</v>
      </c>
      <c r="B5" s="203"/>
      <c r="C5" s="111">
        <f>SUM(C2:C4)</f>
        <v>0</v>
      </c>
    </row>
    <row r="6" spans="1:3" ht="15.75" thickTop="1" x14ac:dyDescent="0.25"/>
    <row r="7" spans="1:3" x14ac:dyDescent="0.25">
      <c r="B7" s="113"/>
    </row>
    <row r="8" spans="1:3" x14ac:dyDescent="0.25">
      <c r="B8" s="113"/>
    </row>
  </sheetData>
  <mergeCells count="2">
    <mergeCell ref="A5:B5"/>
    <mergeCell ref="A1:B1"/>
  </mergeCells>
  <pageMargins left="0.7" right="0.7" top="1.33" bottom="0.78740157499999996" header="0.65" footer="0.3"/>
  <pageSetup paperSize="9" scale="80" orientation="landscape" horizontalDpi="4294967293" verticalDpi="4294967293" r:id="rId1"/>
  <headerFooter>
    <oddHeader>&amp;L&amp;"-,Tučné"&amp;12Doplnění závor na přejezdu P5535 v km 19,219 trati Liberec - Tanvald&amp;R&amp;"-,Tučné"&amp;12Zařízení staveniště a jeho provoz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K24"/>
  <sheetViews>
    <sheetView view="pageLayout" topLeftCell="A7" zoomScaleNormal="100" workbookViewId="0">
      <selection activeCell="E11" sqref="E11"/>
    </sheetView>
  </sheetViews>
  <sheetFormatPr defaultRowHeight="15.75" x14ac:dyDescent="0.25"/>
  <cols>
    <col min="1" max="1" width="8" customWidth="1"/>
    <col min="2" max="2" width="6.5703125" bestFit="1" customWidth="1"/>
    <col min="3" max="3" width="37.140625" style="32" customWidth="1"/>
    <col min="4" max="4" width="11.28515625" style="21" bestFit="1" customWidth="1"/>
    <col min="5" max="5" width="81.85546875" style="21" customWidth="1"/>
    <col min="6" max="6" width="10.28515625" style="21" customWidth="1"/>
    <col min="7" max="7" width="12.42578125" style="21" customWidth="1"/>
    <col min="8" max="8" width="18.140625" style="29" customWidth="1"/>
    <col min="9" max="9" width="22.7109375" style="9" customWidth="1"/>
    <col min="10" max="10" width="23.28515625" style="8" customWidth="1"/>
  </cols>
  <sheetData>
    <row r="1" spans="1:11" s="29" customFormat="1" ht="34.9" customHeight="1" thickTop="1" thickBot="1" x14ac:dyDescent="0.3">
      <c r="A1" s="49" t="s">
        <v>45</v>
      </c>
      <c r="B1" s="50" t="s">
        <v>46</v>
      </c>
      <c r="C1" s="178" t="s">
        <v>131</v>
      </c>
      <c r="D1" s="52"/>
      <c r="E1" s="51" t="s">
        <v>55</v>
      </c>
      <c r="F1" s="51" t="s">
        <v>102</v>
      </c>
      <c r="G1" s="53" t="s">
        <v>101</v>
      </c>
      <c r="H1" s="53" t="s">
        <v>64</v>
      </c>
      <c r="I1" s="54" t="s">
        <v>48</v>
      </c>
      <c r="J1" s="55" t="s">
        <v>56</v>
      </c>
      <c r="K1" s="28"/>
    </row>
    <row r="2" spans="1:11" ht="30" customHeight="1" thickTop="1" x14ac:dyDescent="0.25">
      <c r="A2" s="42"/>
      <c r="B2" s="133" t="s">
        <v>76</v>
      </c>
      <c r="C2" s="43" t="s">
        <v>81</v>
      </c>
      <c r="D2" s="44"/>
      <c r="E2" s="45"/>
      <c r="F2" s="45"/>
      <c r="G2" s="45"/>
      <c r="H2" s="114"/>
      <c r="I2" s="15" t="str">
        <f>IF(SUM(I3:I3)=1,"","Nerovná se 100 %")</f>
        <v>Nerovná se 100 %</v>
      </c>
      <c r="J2" s="37" t="str">
        <f>IF(SUM(J3:J3)=H2,"","Nerovná se paušální ceně")</f>
        <v/>
      </c>
      <c r="K2" s="7"/>
    </row>
    <row r="3" spans="1:11" x14ac:dyDescent="0.25">
      <c r="A3" s="38"/>
      <c r="B3" s="1"/>
      <c r="C3" s="30"/>
      <c r="D3" s="137" t="s">
        <v>84</v>
      </c>
      <c r="E3" s="143" t="s">
        <v>103</v>
      </c>
      <c r="F3" s="136"/>
      <c r="G3" s="136"/>
      <c r="H3" s="75"/>
      <c r="I3" s="115"/>
      <c r="J3" s="39">
        <f>H2*I3</f>
        <v>0</v>
      </c>
    </row>
    <row r="4" spans="1:11" ht="30" customHeight="1" x14ac:dyDescent="0.25">
      <c r="A4" s="42"/>
      <c r="B4" s="139" t="s">
        <v>80</v>
      </c>
      <c r="C4" s="43" t="s">
        <v>82</v>
      </c>
      <c r="D4" s="142"/>
      <c r="E4" s="142"/>
      <c r="F4" s="142"/>
      <c r="G4" s="142"/>
      <c r="H4" s="114"/>
      <c r="I4" s="15" t="str">
        <f>IF(SUM(I5:I12)=1,"","Nerovná se 100 %")</f>
        <v>Nerovná se 100 %</v>
      </c>
      <c r="J4" s="37" t="str">
        <f>IF(SUM(J5:J12)=H4,"","Nerovná se paušální ceně")</f>
        <v/>
      </c>
      <c r="K4" s="7"/>
    </row>
    <row r="5" spans="1:11" x14ac:dyDescent="0.25">
      <c r="A5" s="41"/>
      <c r="B5" s="2"/>
      <c r="C5" s="31"/>
      <c r="D5" s="144" t="s">
        <v>88</v>
      </c>
      <c r="E5" s="143" t="s">
        <v>104</v>
      </c>
      <c r="F5" s="143"/>
      <c r="G5" s="143"/>
      <c r="H5" s="76"/>
      <c r="I5" s="115"/>
      <c r="J5" s="39">
        <f>H4*I5</f>
        <v>0</v>
      </c>
    </row>
    <row r="6" spans="1:11" x14ac:dyDescent="0.25">
      <c r="A6" s="41"/>
      <c r="B6" s="2"/>
      <c r="C6" s="31"/>
      <c r="D6" s="144" t="s">
        <v>95</v>
      </c>
      <c r="E6" s="143" t="s">
        <v>96</v>
      </c>
      <c r="F6" s="143"/>
      <c r="G6" s="143"/>
      <c r="H6" s="76"/>
      <c r="I6" s="134"/>
      <c r="J6" s="39">
        <f>H4*I6</f>
        <v>0</v>
      </c>
    </row>
    <row r="7" spans="1:11" x14ac:dyDescent="0.25">
      <c r="A7" s="41"/>
      <c r="B7" s="2"/>
      <c r="C7" s="31"/>
      <c r="D7" s="144" t="s">
        <v>98</v>
      </c>
      <c r="E7" s="143" t="s">
        <v>97</v>
      </c>
      <c r="F7" s="143"/>
      <c r="G7" s="143"/>
      <c r="H7" s="76"/>
      <c r="I7" s="134"/>
      <c r="J7" s="39">
        <f>H4*I7</f>
        <v>0</v>
      </c>
    </row>
    <row r="8" spans="1:11" ht="30" customHeight="1" x14ac:dyDescent="0.25">
      <c r="A8" s="36"/>
      <c r="B8" s="6" t="s">
        <v>0</v>
      </c>
      <c r="C8" s="33" t="s">
        <v>33</v>
      </c>
      <c r="D8" s="19"/>
      <c r="E8" s="22"/>
      <c r="F8" s="22"/>
      <c r="G8" s="22"/>
      <c r="H8" s="116"/>
      <c r="I8" s="15" t="str">
        <f>IF(SUM(I9:I11)=1,"","Nerovná se 100 %")</f>
        <v>Nerovná se 100 %</v>
      </c>
      <c r="J8" s="37" t="str">
        <f>IF(SUM(J9:J11)=H8,"","Nerovná se paušální ceně")</f>
        <v/>
      </c>
    </row>
    <row r="9" spans="1:11" x14ac:dyDescent="0.25">
      <c r="A9" s="41"/>
      <c r="B9" s="2"/>
      <c r="C9" s="31"/>
      <c r="D9" s="137" t="s">
        <v>5</v>
      </c>
      <c r="E9" s="20" t="s">
        <v>1</v>
      </c>
      <c r="F9" s="20"/>
      <c r="G9" s="20"/>
      <c r="H9" s="77"/>
      <c r="I9" s="115"/>
      <c r="J9" s="40">
        <f>H8*I9</f>
        <v>0</v>
      </c>
    </row>
    <row r="10" spans="1:11" x14ac:dyDescent="0.25">
      <c r="A10" s="41"/>
      <c r="B10" s="2"/>
      <c r="C10" s="31"/>
      <c r="D10" s="20" t="s">
        <v>6</v>
      </c>
      <c r="E10" s="20" t="s">
        <v>1</v>
      </c>
      <c r="F10" s="20"/>
      <c r="G10" s="20"/>
      <c r="H10" s="77"/>
      <c r="I10" s="115"/>
      <c r="J10" s="40">
        <f>H8*I10</f>
        <v>0</v>
      </c>
    </row>
    <row r="11" spans="1:11" x14ac:dyDescent="0.25">
      <c r="A11" s="41"/>
      <c r="B11" s="2"/>
      <c r="C11" s="31"/>
      <c r="D11" s="20" t="s">
        <v>7</v>
      </c>
      <c r="E11" s="143" t="s">
        <v>111</v>
      </c>
      <c r="F11" s="34"/>
      <c r="G11" s="34"/>
      <c r="H11" s="77"/>
      <c r="I11" s="115"/>
      <c r="J11" s="40">
        <f>H8*I11</f>
        <v>0</v>
      </c>
    </row>
    <row r="12" spans="1:11" ht="30" customHeight="1" x14ac:dyDescent="0.25">
      <c r="A12" s="36"/>
      <c r="B12" s="6" t="s">
        <v>2</v>
      </c>
      <c r="C12" s="33" t="s">
        <v>33</v>
      </c>
      <c r="D12" s="19"/>
      <c r="E12" s="22"/>
      <c r="F12" s="22"/>
      <c r="G12" s="22"/>
      <c r="H12" s="116"/>
      <c r="I12" s="15" t="str">
        <f>IF(SUM(I13:I15)=1,"","Nerovná se 100 %")</f>
        <v>Nerovná se 100 %</v>
      </c>
      <c r="J12" s="37" t="str">
        <f>IF(SUM(J13:J15)=H12,"","Nerovná se paušální ceně")</f>
        <v/>
      </c>
    </row>
    <row r="13" spans="1:11" x14ac:dyDescent="0.25">
      <c r="A13" s="41"/>
      <c r="B13" s="2"/>
      <c r="C13" s="31"/>
      <c r="D13" s="20" t="s">
        <v>8</v>
      </c>
      <c r="E13" s="20" t="s">
        <v>1</v>
      </c>
      <c r="F13" s="20"/>
      <c r="G13" s="20"/>
      <c r="H13" s="77"/>
      <c r="I13" s="115"/>
      <c r="J13" s="40">
        <f>H12*I13</f>
        <v>0</v>
      </c>
    </row>
    <row r="14" spans="1:11" x14ac:dyDescent="0.25">
      <c r="A14" s="41"/>
      <c r="B14" s="2"/>
      <c r="C14" s="31"/>
      <c r="D14" s="20" t="s">
        <v>9</v>
      </c>
      <c r="E14" s="20" t="s">
        <v>1</v>
      </c>
      <c r="F14" s="20"/>
      <c r="G14" s="20"/>
      <c r="H14" s="77"/>
      <c r="I14" s="115"/>
      <c r="J14" s="40">
        <f>H12*I14</f>
        <v>0</v>
      </c>
    </row>
    <row r="15" spans="1:11" x14ac:dyDescent="0.25">
      <c r="A15" s="41"/>
      <c r="B15" s="2"/>
      <c r="C15" s="31"/>
      <c r="D15" s="20" t="s">
        <v>10</v>
      </c>
      <c r="E15" s="34" t="s">
        <v>49</v>
      </c>
      <c r="F15" s="34"/>
      <c r="G15" s="34"/>
      <c r="H15" s="77"/>
      <c r="I15" s="115"/>
      <c r="J15" s="40">
        <f>H12*I15</f>
        <v>0</v>
      </c>
    </row>
    <row r="16" spans="1:11" ht="30" customHeight="1" x14ac:dyDescent="0.25">
      <c r="A16" s="36"/>
      <c r="B16" s="6" t="s">
        <v>3</v>
      </c>
      <c r="C16" s="33" t="s">
        <v>33</v>
      </c>
      <c r="D16" s="19"/>
      <c r="E16" s="22"/>
      <c r="F16" s="22"/>
      <c r="G16" s="22"/>
      <c r="H16" s="116"/>
      <c r="I16" s="15" t="str">
        <f>IF(SUM(I17:I19)=1,"","Nerovná se 100 %")</f>
        <v>Nerovná se 100 %</v>
      </c>
      <c r="J16" s="37" t="str">
        <f>IF(SUM(J17:J19)=H16,"","Nerovná se paušální ceně")</f>
        <v/>
      </c>
    </row>
    <row r="17" spans="1:10" x14ac:dyDescent="0.25">
      <c r="A17" s="41"/>
      <c r="B17" s="2"/>
      <c r="C17" s="31"/>
      <c r="D17" s="20" t="s">
        <v>11</v>
      </c>
      <c r="E17" s="20" t="s">
        <v>1</v>
      </c>
      <c r="F17" s="20"/>
      <c r="G17" s="20"/>
      <c r="H17" s="76"/>
      <c r="I17" s="115"/>
      <c r="J17" s="40">
        <f>H16*I17</f>
        <v>0</v>
      </c>
    </row>
    <row r="18" spans="1:10" x14ac:dyDescent="0.25">
      <c r="A18" s="41"/>
      <c r="B18" s="2"/>
      <c r="C18" s="31"/>
      <c r="D18" s="20" t="s">
        <v>12</v>
      </c>
      <c r="E18" s="20" t="s">
        <v>1</v>
      </c>
      <c r="F18" s="20"/>
      <c r="G18" s="20"/>
      <c r="H18" s="76"/>
      <c r="I18" s="115"/>
      <c r="J18" s="40">
        <f>H16*I18</f>
        <v>0</v>
      </c>
    </row>
    <row r="19" spans="1:10" ht="16.5" thickBot="1" x14ac:dyDescent="0.3">
      <c r="A19" s="41"/>
      <c r="B19" s="2"/>
      <c r="C19" s="31"/>
      <c r="D19" s="20" t="s">
        <v>13</v>
      </c>
      <c r="E19" s="143" t="s">
        <v>111</v>
      </c>
      <c r="F19" s="34"/>
      <c r="G19" s="34"/>
      <c r="H19" s="76"/>
      <c r="I19" s="115"/>
      <c r="J19" s="40">
        <f>H16*I19</f>
        <v>0</v>
      </c>
    </row>
    <row r="20" spans="1:10" s="78" customFormat="1" ht="24.2" customHeight="1" thickBot="1" x14ac:dyDescent="0.3">
      <c r="A20" s="208" t="s">
        <v>54</v>
      </c>
      <c r="B20" s="209"/>
      <c r="C20" s="209"/>
      <c r="D20" s="209"/>
      <c r="E20" s="210"/>
      <c r="F20" s="145"/>
      <c r="G20" s="138"/>
      <c r="H20" s="98">
        <f>SUM(H2:H19)</f>
        <v>0</v>
      </c>
      <c r="I20" s="206"/>
      <c r="J20" s="207"/>
    </row>
    <row r="21" spans="1:10" ht="16.5" thickTop="1" x14ac:dyDescent="0.25">
      <c r="J21" s="11"/>
    </row>
    <row r="22" spans="1:10" x14ac:dyDescent="0.25">
      <c r="E22" s="117"/>
      <c r="F22" s="117"/>
      <c r="G22" s="117"/>
    </row>
    <row r="23" spans="1:10" x14ac:dyDescent="0.25">
      <c r="E23" s="117"/>
      <c r="F23" s="117"/>
      <c r="G23" s="117"/>
    </row>
    <row r="24" spans="1:10" x14ac:dyDescent="0.25">
      <c r="E24" s="117"/>
      <c r="F24" s="117"/>
      <c r="G24" s="117"/>
    </row>
  </sheetData>
  <mergeCells count="2">
    <mergeCell ref="I20:J20"/>
    <mergeCell ref="A20:E20"/>
  </mergeCells>
  <pageMargins left="0.27559055118110237" right="0.23622047244094491" top="0.78740157480314965" bottom="0.78740157480314965" header="0.31496062992125984" footer="0.31496062992125984"/>
  <pageSetup paperSize="9" scale="61" fitToHeight="0" orientation="landscape" horizontalDpi="4294967293" verticalDpi="4294967293" r:id="rId1"/>
  <headerFooter>
    <oddHeader xml:space="preserve">&amp;L&amp;"-,Tučné"&amp;12Doplnění závor na přejezdu P5535 v km 19,219 trati Liberec - Tanvald&amp;R&amp;"-,Tučné"&amp;12&amp;K000000Objekty stavební části (SO)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K25"/>
  <sheetViews>
    <sheetView view="pageLayout" zoomScaleNormal="100" workbookViewId="0">
      <selection activeCell="D12" sqref="D12"/>
    </sheetView>
  </sheetViews>
  <sheetFormatPr defaultRowHeight="15.75" x14ac:dyDescent="0.25"/>
  <cols>
    <col min="1" max="1" width="8" style="4" customWidth="1"/>
    <col min="2" max="2" width="6.5703125" style="4" customWidth="1"/>
    <col min="3" max="3" width="38.85546875" style="32" customWidth="1"/>
    <col min="4" max="4" width="11.28515625" style="32" customWidth="1"/>
    <col min="5" max="5" width="83" style="32" customWidth="1"/>
    <col min="6" max="6" width="9.7109375" style="4" customWidth="1"/>
    <col min="7" max="7" width="12.28515625" style="32" customWidth="1"/>
    <col min="8" max="8" width="18.140625" style="65" customWidth="1"/>
    <col min="9" max="9" width="22.28515625" style="10" customWidth="1"/>
    <col min="10" max="10" width="24.140625" style="74" customWidth="1"/>
  </cols>
  <sheetData>
    <row r="1" spans="1:11" ht="34.9" customHeight="1" thickTop="1" thickBot="1" x14ac:dyDescent="0.3">
      <c r="A1" s="49" t="s">
        <v>45</v>
      </c>
      <c r="B1" s="79" t="s">
        <v>57</v>
      </c>
      <c r="C1" s="179" t="s">
        <v>132</v>
      </c>
      <c r="D1" s="52"/>
      <c r="E1" s="51" t="s">
        <v>47</v>
      </c>
      <c r="F1" s="51" t="s">
        <v>102</v>
      </c>
      <c r="G1" s="51" t="s">
        <v>101</v>
      </c>
      <c r="H1" s="123" t="s">
        <v>64</v>
      </c>
      <c r="I1" s="54" t="s">
        <v>51</v>
      </c>
      <c r="J1" s="55" t="s">
        <v>52</v>
      </c>
      <c r="K1" s="7"/>
    </row>
    <row r="2" spans="1:11" s="8" customFormat="1" ht="30" customHeight="1" thickTop="1" x14ac:dyDescent="0.25">
      <c r="A2" s="86"/>
      <c r="B2" s="133" t="s">
        <v>76</v>
      </c>
      <c r="C2" s="69" t="s">
        <v>77</v>
      </c>
      <c r="D2" s="66"/>
      <c r="E2" s="70"/>
      <c r="F2" s="147"/>
      <c r="G2" s="70"/>
      <c r="H2" s="118"/>
      <c r="I2" s="15" t="str">
        <f>IF(SUM(I3:I6)=1,"","Nerovná se 100 %")</f>
        <v>Nerovná se 100 %</v>
      </c>
      <c r="J2" s="72" t="str">
        <f>IF(SUM(J3:J6)=H2,"","Nerovná se paušální ceně")</f>
        <v/>
      </c>
      <c r="K2" s="7"/>
    </row>
    <row r="3" spans="1:11" x14ac:dyDescent="0.25">
      <c r="A3" s="14"/>
      <c r="B3" s="5"/>
      <c r="C3" s="31"/>
      <c r="D3" s="135" t="s">
        <v>85</v>
      </c>
      <c r="E3" s="141" t="s">
        <v>91</v>
      </c>
      <c r="F3" s="148"/>
      <c r="G3" s="141"/>
      <c r="H3" s="35"/>
      <c r="I3" s="119"/>
      <c r="J3" s="73">
        <f>H2*I3</f>
        <v>0</v>
      </c>
    </row>
    <row r="4" spans="1:11" x14ac:dyDescent="0.25">
      <c r="A4" s="14"/>
      <c r="B4" s="5"/>
      <c r="C4" s="31"/>
      <c r="D4" s="135" t="s">
        <v>86</v>
      </c>
      <c r="E4" s="140" t="s">
        <v>92</v>
      </c>
      <c r="F4" s="149"/>
      <c r="G4" s="140"/>
      <c r="H4" s="35"/>
      <c r="I4" s="119"/>
      <c r="J4" s="73">
        <f>H2*I4</f>
        <v>0</v>
      </c>
    </row>
    <row r="5" spans="1:11" x14ac:dyDescent="0.25">
      <c r="A5" s="14"/>
      <c r="B5" s="5"/>
      <c r="C5" s="31"/>
      <c r="D5" s="141" t="s">
        <v>89</v>
      </c>
      <c r="E5" s="140" t="s">
        <v>99</v>
      </c>
      <c r="F5" s="149"/>
      <c r="G5" s="140"/>
      <c r="H5" s="35"/>
      <c r="I5" s="119"/>
      <c r="J5" s="73">
        <f>H2*I5</f>
        <v>0</v>
      </c>
    </row>
    <row r="6" spans="1:11" x14ac:dyDescent="0.25">
      <c r="A6" s="14"/>
      <c r="B6" s="5"/>
      <c r="C6" s="31"/>
      <c r="D6" s="141" t="s">
        <v>100</v>
      </c>
      <c r="E6" s="140" t="s">
        <v>90</v>
      </c>
      <c r="F6" s="149"/>
      <c r="G6" s="140"/>
      <c r="H6" s="35"/>
      <c r="I6" s="119"/>
      <c r="J6" s="73">
        <f>H2*I6</f>
        <v>0</v>
      </c>
    </row>
    <row r="7" spans="1:11" s="8" customFormat="1" ht="30" customHeight="1" x14ac:dyDescent="0.25">
      <c r="A7" s="13"/>
      <c r="B7" s="133" t="s">
        <v>79</v>
      </c>
      <c r="C7" s="69" t="s">
        <v>78</v>
      </c>
      <c r="D7" s="66"/>
      <c r="E7" s="70"/>
      <c r="F7" s="147"/>
      <c r="G7" s="70"/>
      <c r="H7" s="114"/>
      <c r="I7" s="15" t="str">
        <f>IF(SUM(I8:I9)=1,"","Nerovná se 100 %")</f>
        <v>Nerovná se 100 %</v>
      </c>
      <c r="J7" s="72" t="str">
        <f>IF(SUM(J8:J9)=H7,"","Nerovná se paušální ceně")</f>
        <v/>
      </c>
    </row>
    <row r="8" spans="1:11" x14ac:dyDescent="0.25">
      <c r="A8" s="14"/>
      <c r="B8" s="5"/>
      <c r="C8" s="31"/>
      <c r="D8" s="135" t="s">
        <v>87</v>
      </c>
      <c r="E8" s="141" t="s">
        <v>93</v>
      </c>
      <c r="F8" s="154" t="s">
        <v>106</v>
      </c>
      <c r="G8" s="155"/>
      <c r="H8" s="35"/>
      <c r="I8" s="119"/>
      <c r="J8" s="73">
        <f>H7*I8</f>
        <v>0</v>
      </c>
    </row>
    <row r="9" spans="1:11" x14ac:dyDescent="0.25">
      <c r="A9" s="14"/>
      <c r="B9" s="5"/>
      <c r="C9" s="31"/>
      <c r="D9" s="135" t="s">
        <v>83</v>
      </c>
      <c r="E9" s="141" t="s">
        <v>94</v>
      </c>
      <c r="F9" s="154" t="s">
        <v>106</v>
      </c>
      <c r="G9" s="155"/>
      <c r="H9" s="35"/>
      <c r="I9" s="119"/>
      <c r="J9" s="73">
        <f>H7*I9</f>
        <v>0</v>
      </c>
    </row>
    <row r="10" spans="1:11" s="8" customFormat="1" ht="30" customHeight="1" x14ac:dyDescent="0.25">
      <c r="A10" s="13"/>
      <c r="B10" s="12" t="s">
        <v>0</v>
      </c>
      <c r="C10" s="69" t="s">
        <v>4</v>
      </c>
      <c r="D10" s="66"/>
      <c r="E10" s="70"/>
      <c r="F10" s="147"/>
      <c r="G10" s="70"/>
      <c r="H10" s="114"/>
      <c r="I10" s="15" t="str">
        <f>IF(SUM(I11:I14)=1,"","Nerovná se 100 %")</f>
        <v>Nerovná se 100 %</v>
      </c>
      <c r="J10" s="72" t="str">
        <f>IF(SUM(J11:J14)=H10,"","Nerovná se paušální ceně")</f>
        <v/>
      </c>
    </row>
    <row r="11" spans="1:11" x14ac:dyDescent="0.25">
      <c r="A11" s="14"/>
      <c r="B11" s="5"/>
      <c r="C11" s="31"/>
      <c r="D11" s="68" t="s">
        <v>14</v>
      </c>
      <c r="E11" s="68" t="s">
        <v>1</v>
      </c>
      <c r="F11" s="150"/>
      <c r="G11" s="68"/>
      <c r="H11" s="35"/>
      <c r="I11" s="115"/>
      <c r="J11" s="73">
        <f>H10*I11</f>
        <v>0</v>
      </c>
    </row>
    <row r="12" spans="1:11" x14ac:dyDescent="0.25">
      <c r="A12" s="14"/>
      <c r="B12" s="5"/>
      <c r="C12" s="31"/>
      <c r="D12" s="68" t="s">
        <v>15</v>
      </c>
      <c r="E12" s="68" t="s">
        <v>1</v>
      </c>
      <c r="F12" s="150"/>
      <c r="G12" s="68"/>
      <c r="H12" s="35"/>
      <c r="I12" s="115"/>
      <c r="J12" s="73">
        <f>H10*I12</f>
        <v>0</v>
      </c>
    </row>
    <row r="13" spans="1:11" x14ac:dyDescent="0.25">
      <c r="A13" s="14"/>
      <c r="B13" s="5"/>
      <c r="C13" s="31"/>
      <c r="D13" s="68" t="s">
        <v>16</v>
      </c>
      <c r="E13" s="67" t="s">
        <v>32</v>
      </c>
      <c r="F13" s="151"/>
      <c r="G13" s="67"/>
      <c r="H13" s="35"/>
      <c r="I13" s="115"/>
      <c r="J13" s="73">
        <f>H10*I13</f>
        <v>0</v>
      </c>
    </row>
    <row r="14" spans="1:11" x14ac:dyDescent="0.25">
      <c r="A14" s="14"/>
      <c r="B14" s="5"/>
      <c r="C14" s="31"/>
      <c r="D14" s="68" t="s">
        <v>17</v>
      </c>
      <c r="E14" s="71" t="s">
        <v>53</v>
      </c>
      <c r="F14" s="152"/>
      <c r="G14" s="71"/>
      <c r="H14" s="35"/>
      <c r="I14" s="115"/>
      <c r="J14" s="73">
        <f>H10*I14</f>
        <v>0</v>
      </c>
    </row>
    <row r="15" spans="1:11" s="8" customFormat="1" ht="30" customHeight="1" x14ac:dyDescent="0.25">
      <c r="A15" s="13"/>
      <c r="B15" s="12" t="s">
        <v>2</v>
      </c>
      <c r="C15" s="69" t="s">
        <v>4</v>
      </c>
      <c r="D15" s="66"/>
      <c r="E15" s="70"/>
      <c r="F15" s="147"/>
      <c r="G15" s="70"/>
      <c r="H15" s="114"/>
      <c r="I15" s="15" t="str">
        <f>IF(SUM(I16:I19)=1,"","Nerovná se 100 %")</f>
        <v>Nerovná se 100 %</v>
      </c>
      <c r="J15" s="72" t="str">
        <f>IF(SUM(J16:J19)=H15,"","Nerovná se paušální ceně")</f>
        <v/>
      </c>
    </row>
    <row r="16" spans="1:11" x14ac:dyDescent="0.25">
      <c r="A16" s="14"/>
      <c r="B16" s="5"/>
      <c r="C16" s="31"/>
      <c r="D16" s="68" t="s">
        <v>18</v>
      </c>
      <c r="E16" s="68" t="s">
        <v>1</v>
      </c>
      <c r="F16" s="150"/>
      <c r="G16" s="68"/>
      <c r="H16" s="35"/>
      <c r="I16" s="115"/>
      <c r="J16" s="73">
        <f>H15*I16</f>
        <v>0</v>
      </c>
    </row>
    <row r="17" spans="1:10" x14ac:dyDescent="0.25">
      <c r="A17" s="14"/>
      <c r="B17" s="5"/>
      <c r="C17" s="31"/>
      <c r="D17" s="68" t="s">
        <v>19</v>
      </c>
      <c r="E17" s="68" t="s">
        <v>1</v>
      </c>
      <c r="F17" s="150"/>
      <c r="G17" s="68"/>
      <c r="H17" s="35"/>
      <c r="I17" s="115"/>
      <c r="J17" s="73">
        <f>H15*I17</f>
        <v>0</v>
      </c>
    </row>
    <row r="18" spans="1:10" x14ac:dyDescent="0.25">
      <c r="A18" s="14"/>
      <c r="B18" s="5"/>
      <c r="C18" s="31"/>
      <c r="D18" s="68" t="s">
        <v>20</v>
      </c>
      <c r="E18" s="67" t="s">
        <v>32</v>
      </c>
      <c r="F18" s="151"/>
      <c r="G18" s="67"/>
      <c r="H18" s="35"/>
      <c r="I18" s="115"/>
      <c r="J18" s="73">
        <f>H15*I18</f>
        <v>0</v>
      </c>
    </row>
    <row r="19" spans="1:10" x14ac:dyDescent="0.25">
      <c r="A19" s="14"/>
      <c r="B19" s="5"/>
      <c r="C19" s="31"/>
      <c r="D19" s="68" t="s">
        <v>21</v>
      </c>
      <c r="E19" s="71" t="s">
        <v>53</v>
      </c>
      <c r="F19" s="152"/>
      <c r="G19" s="71"/>
      <c r="H19" s="35"/>
      <c r="I19" s="115"/>
      <c r="J19" s="73">
        <f>H15*I19</f>
        <v>0</v>
      </c>
    </row>
    <row r="20" spans="1:10" s="8" customFormat="1" ht="30" customHeight="1" x14ac:dyDescent="0.25">
      <c r="A20" s="13"/>
      <c r="B20" s="12" t="s">
        <v>3</v>
      </c>
      <c r="C20" s="69" t="s">
        <v>4</v>
      </c>
      <c r="D20" s="66"/>
      <c r="E20" s="70"/>
      <c r="F20" s="147"/>
      <c r="G20" s="70"/>
      <c r="H20" s="114"/>
      <c r="I20" s="15" t="str">
        <f>IF(SUM(I21:I24)=1,"","Nerovná se 100 %")</f>
        <v>Nerovná se 100 %</v>
      </c>
      <c r="J20" s="72" t="str">
        <f>IF(SUM(J21:J24)=H20,"","Nerovná se paušální ceně")</f>
        <v/>
      </c>
    </row>
    <row r="21" spans="1:10" x14ac:dyDescent="0.25">
      <c r="A21" s="14"/>
      <c r="B21" s="5"/>
      <c r="C21" s="31"/>
      <c r="D21" s="68" t="s">
        <v>22</v>
      </c>
      <c r="E21" s="68" t="s">
        <v>1</v>
      </c>
      <c r="F21" s="150"/>
      <c r="G21" s="68"/>
      <c r="H21" s="35"/>
      <c r="I21" s="115"/>
      <c r="J21" s="73">
        <f>H20*I21</f>
        <v>0</v>
      </c>
    </row>
    <row r="22" spans="1:10" x14ac:dyDescent="0.25">
      <c r="A22" s="14"/>
      <c r="B22" s="5"/>
      <c r="C22" s="31"/>
      <c r="D22" s="68" t="s">
        <v>23</v>
      </c>
      <c r="E22" s="68" t="s">
        <v>1</v>
      </c>
      <c r="F22" s="150"/>
      <c r="G22" s="68"/>
      <c r="H22" s="35"/>
      <c r="I22" s="115"/>
      <c r="J22" s="73">
        <f>H20*I22</f>
        <v>0</v>
      </c>
    </row>
    <row r="23" spans="1:10" x14ac:dyDescent="0.25">
      <c r="A23" s="14"/>
      <c r="B23" s="5"/>
      <c r="C23" s="31"/>
      <c r="D23" s="68" t="s">
        <v>24</v>
      </c>
      <c r="E23" s="67" t="s">
        <v>32</v>
      </c>
      <c r="F23" s="151"/>
      <c r="G23" s="67"/>
      <c r="H23" s="35"/>
      <c r="I23" s="115"/>
      <c r="J23" s="73">
        <f>H20*I23</f>
        <v>0</v>
      </c>
    </row>
    <row r="24" spans="1:10" ht="16.5" thickBot="1" x14ac:dyDescent="0.3">
      <c r="A24" s="14"/>
      <c r="B24" s="5"/>
      <c r="C24" s="31"/>
      <c r="D24" s="68" t="s">
        <v>25</v>
      </c>
      <c r="E24" s="71" t="s">
        <v>53</v>
      </c>
      <c r="F24" s="152"/>
      <c r="G24" s="71"/>
      <c r="H24" s="35"/>
      <c r="I24" s="115"/>
      <c r="J24" s="73">
        <f>H20*I24</f>
        <v>0</v>
      </c>
    </row>
    <row r="25" spans="1:10" s="8" customFormat="1" ht="24.95" customHeight="1" thickBot="1" x14ac:dyDescent="0.3">
      <c r="A25" s="211" t="s">
        <v>54</v>
      </c>
      <c r="B25" s="212"/>
      <c r="C25" s="212"/>
      <c r="D25" s="212"/>
      <c r="E25" s="213"/>
      <c r="F25" s="153"/>
      <c r="G25" s="146"/>
      <c r="H25" s="120">
        <f>SUM(H2:H24)</f>
        <v>0</v>
      </c>
      <c r="I25" s="214"/>
      <c r="J25" s="215"/>
    </row>
  </sheetData>
  <mergeCells count="2">
    <mergeCell ref="A25:E25"/>
    <mergeCell ref="I25:J25"/>
  </mergeCells>
  <pageMargins left="0.31496062992125984" right="0.23622047244094491" top="0.78740157480314965" bottom="0.39370078740157483" header="0.31496062992125984" footer="0.19685039370078741"/>
  <pageSetup paperSize="9" scale="60" fitToHeight="0" orientation="landscape" r:id="rId1"/>
  <headerFooter>
    <oddHeader>&amp;L&amp;"-,Tučné"&amp;12Doplnění závor na přejezdu P5535 v km 19,219 trati Liberec - Tanvald&amp;R&amp;"-,Tučné"&amp;12&amp;K000000Objekty technologické části (PS)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2</vt:i4>
      </vt:variant>
    </vt:vector>
  </HeadingPairs>
  <TitlesOfParts>
    <vt:vector size="8" baseType="lpstr">
      <vt:lpstr>instrukce</vt:lpstr>
      <vt:lpstr>Rekapitulace Přijaté smluvní čá</vt:lpstr>
      <vt:lpstr>Souhrn proj. a inž. služeb_PROJ</vt:lpstr>
      <vt:lpstr>Souhrn zařízení staveniště_ZS</vt:lpstr>
      <vt:lpstr>Souhrn stavební část_SO</vt:lpstr>
      <vt:lpstr>Souhrn technologická část_PS</vt:lpstr>
      <vt:lpstr>instrukce!Oblast_tisku</vt:lpstr>
      <vt:lpstr>'Rekapitulace Přijaté smluvní čá'!Oblast_tisku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2019-10-02T12:07:35Z</dcterms:modified>
</cp:coreProperties>
</file>